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7155" yWindow="-75" windowWidth="11985" windowHeight="12015" tabRatio="929"/>
  </bookViews>
  <sheets>
    <sheet name="REKAPITULACIJA" sheetId="63" r:id="rId1"/>
    <sheet name=" UVODNI LIST" sheetId="16" r:id="rId2"/>
    <sheet name="BIOBANKA" sheetId="57" r:id="rId3"/>
    <sheet name="skupni razvodi" sheetId="61" r:id="rId4"/>
    <sheet name="SPLOŠNO" sheetId="62" r:id="rId5"/>
  </sheets>
  <definedNames>
    <definedName name="_xlnm.Print_Area" localSheetId="1">' UVODNI LIST'!$A$1:$B$38</definedName>
    <definedName name="_xlnm.Print_Area" localSheetId="2">BIOBANKA!$A$1:$F$81</definedName>
    <definedName name="_xlnm.Print_Area" localSheetId="3">'skupni razvodi'!$A$1:$F$60</definedName>
    <definedName name="_xlnm.Print_Area" localSheetId="4">SPLOŠNO!$A$1:$F$20</definedName>
    <definedName name="_xlnm.Print_Titles" localSheetId="2">BIOBANKA!$1:$2</definedName>
    <definedName name="_xlnm.Print_Titles" localSheetId="3">'skupni razvodi'!$1:$2</definedName>
    <definedName name="_xlnm.Print_Titles" localSheetId="4">SPLOŠNO!$1:$2</definedName>
  </definedNames>
  <calcPr calcId="124519"/>
</workbook>
</file>

<file path=xl/calcChain.xml><?xml version="1.0" encoding="utf-8"?>
<calcChain xmlns="http://schemas.openxmlformats.org/spreadsheetml/2006/main">
  <c r="F17" i="62"/>
  <c r="F14"/>
  <c r="F12"/>
  <c r="F10"/>
  <c r="F20" s="1"/>
  <c r="F13" i="63" s="1"/>
  <c r="F60" i="61"/>
  <c r="F11" i="63" s="1"/>
  <c r="F58" i="61"/>
  <c r="F56"/>
  <c r="F54"/>
  <c r="F52"/>
  <c r="F50"/>
  <c r="F47"/>
  <c r="F46"/>
  <c r="F45"/>
  <c r="F44"/>
  <c r="F41"/>
  <c r="F40"/>
  <c r="F37"/>
  <c r="F36"/>
  <c r="F35"/>
  <c r="F34"/>
  <c r="F31"/>
  <c r="F29"/>
  <c r="F21"/>
  <c r="F18"/>
  <c r="F17"/>
  <c r="F16"/>
  <c r="F13"/>
  <c r="F11"/>
  <c r="F9"/>
  <c r="F7"/>
  <c r="F74" i="57"/>
  <c r="F72"/>
  <c r="F69"/>
  <c r="F66"/>
  <c r="F63"/>
  <c r="F61"/>
  <c r="F60"/>
  <c r="F56"/>
  <c r="F55"/>
  <c r="F54"/>
  <c r="F50"/>
  <c r="F49"/>
  <c r="F46"/>
  <c r="F42"/>
  <c r="F41"/>
  <c r="F40"/>
  <c r="F37"/>
  <c r="F35"/>
  <c r="F31"/>
  <c r="F28"/>
  <c r="F26"/>
  <c r="F20"/>
  <c r="F81" s="1"/>
  <c r="F9" i="63" s="1"/>
  <c r="F11" i="57"/>
  <c r="F16" i="63" l="1"/>
</calcChain>
</file>

<file path=xl/sharedStrings.xml><?xml version="1.0" encoding="utf-8"?>
<sst xmlns="http://schemas.openxmlformats.org/spreadsheetml/2006/main" count="275" uniqueCount="147">
  <si>
    <t>UVOD</t>
  </si>
  <si>
    <t>Izvajalec je dolžan pred pričetkom izvajanja instalacije načrt pregledati in nadzornemu inženirju podati pripombe na morebitne najdene nepravilnosti. Pri izvajanju del se mora sproti usklajevati z izvajalci ostalih instalacij. Prestavitve zaradi morebitnega neuskaljevanje gredo na račun izvajalca. Vsa dobavljena oprema mora biti 1.kvalitete. Vsi elementi del morajo biti izdelani strokovno in kvalitetno po detajlih in iz materiala kot je navedeno v opisu. Ves vgrajeni material mora po kvaliteti ustrezati veljavnim tehničnim predpisom in normam. Vse vgrajene naprave in stroji morajo biti certificirane za evropsko tržišče in imeti CE oznako. Vsi stroji in naprave morajo biti opremljeni s tablicami z oznako proizvajalca, tipom in nominalnimi karakteristikami tako za strojni kot elektro del, če ta obstaja. V kolikor je tablica na nedostopnem mestu je potrebno neuničljivo kopijo tablice namestiti na vidno mesto na stroju ali napravi.</t>
  </si>
  <si>
    <t>Po končanih delih mora vsa originalna navodila  in garancijske liste (v kolikor so prva oz. druga  v tujem jeziku, ta prevedana v slovenščino) predati investitorju.</t>
  </si>
  <si>
    <t>ENOTNA CENA MORA VSEBOVATI:</t>
  </si>
  <si>
    <t>SKUPAJ EUR</t>
  </si>
  <si>
    <t>Barvne oznake cevovodov z vrsto in smerjo medija skladno z DIN2405.</t>
  </si>
  <si>
    <t>DN25</t>
  </si>
  <si>
    <t>2.</t>
  </si>
  <si>
    <t>3.</t>
  </si>
  <si>
    <t>4.</t>
  </si>
  <si>
    <t>5.</t>
  </si>
  <si>
    <t>6.</t>
  </si>
  <si>
    <t>7.</t>
  </si>
  <si>
    <t>8.</t>
  </si>
  <si>
    <t>9.</t>
  </si>
  <si>
    <t>10.</t>
  </si>
  <si>
    <t>11.</t>
  </si>
  <si>
    <t>12.</t>
  </si>
  <si>
    <t>13.</t>
  </si>
  <si>
    <t>14.</t>
  </si>
  <si>
    <t>DN15</t>
  </si>
  <si>
    <t>zap.št.</t>
  </si>
  <si>
    <t>podroben opis postavke za dobavo in montažo</t>
  </si>
  <si>
    <t>enota</t>
  </si>
  <si>
    <t>količina</t>
  </si>
  <si>
    <t>1.</t>
  </si>
  <si>
    <t>kos</t>
  </si>
  <si>
    <t>m</t>
  </si>
  <si>
    <t>DN20</t>
  </si>
  <si>
    <t>kpl</t>
  </si>
  <si>
    <t>Izvajalec je dolžan imeti znanja, ki so predpisana z veljavno zakonodajo, iz česar izhaja, da je strokovno usposobljena oseba za posamezno vrsto inštalacije in pozna vse potrebne standardne detajle.</t>
  </si>
  <si>
    <t>V času preizkusa mora sistem obratovati z predvidenimi zahtevami glede pretoka, tlaka in temperatur.</t>
  </si>
  <si>
    <t>Preizkus delovanja z opravljenimi meritvami mora biti izveden v poletnem in zimskem obratovalnem obdobju.</t>
  </si>
  <si>
    <t>- vsa potrebna pripravljalna dela;</t>
  </si>
  <si>
    <t>- vse potrebne transporte, notranje in zunanje;</t>
  </si>
  <si>
    <t>- vse potrebne manipulativne stroške in zavarovanja do predaje investitorju;</t>
  </si>
  <si>
    <t>- vse potrebno delo;</t>
  </si>
  <si>
    <t>- vsa potrebna pomožna sredstva za vgrajevanje na objektu kot so lestve, odri in podobno;</t>
  </si>
  <si>
    <t>- usklajevanje z osnovnim načrtom in posvetovanje s projektantom, nadzornikom, investitorjem, naročnikom…;</t>
  </si>
  <si>
    <t>- terminsko usklajevanje del z ostalimi izvajalci na objektu;</t>
  </si>
  <si>
    <t>- čiščenje prostorov po končanih delih in odvoz odpadnega meteriala na stalno mestno deponijo;</t>
  </si>
  <si>
    <t>- plačilo komunalnega prispevka za stalno mestno deponijo odpadnega materiala;</t>
  </si>
  <si>
    <t>- vsa potrebna higijensko tehnična preventivna zaščita delavcev na gradbišču;</t>
  </si>
  <si>
    <t>- izdelavo vseh potrebnih detajlov in dopolnilnih del, katera je potrebno izvesti za dokončanje posameznih del</t>
  </si>
  <si>
    <t>tudi če potrebni detajli niso podrobno obdelani v načrtu navedeni in opisani v popisu del, in so ta dopolnila nujna za pravilno funkcioniranje posameznih sistemov in elementov objekta;</t>
  </si>
  <si>
    <t>- skladiščenje materiala na gradbišču;</t>
  </si>
  <si>
    <t>- preizkušanje kvalitete za vse materiale, ki se vgrajujejo in dokazovanje kvalitete z atesti;</t>
  </si>
  <si>
    <t>- ves potreben glavni, pomožni, pritrdilni in vezni material;</t>
  </si>
  <si>
    <t>- požarnovarno tesnenje prebojev pri prehodu instalacije skozi meje požarnih sektorjev ali celic;</t>
  </si>
  <si>
    <t>- popravilo eventuelno povzročene škode ostalim izvajalcem na gradbišču;</t>
  </si>
  <si>
    <t>- merjenje na objektu pred pričetkom izdelave ali vgrajevanja posameznih elementov;</t>
  </si>
  <si>
    <t>- popravilo nekvalitetno izvedenih del oziroma zamenjava elementov;</t>
  </si>
  <si>
    <t>- izdelava in izrez odprtin za vgradnjo inštalacijskih in drugih elementov;</t>
  </si>
  <si>
    <t>- sprotna priprava podatkov za izdelavo PID dokumentacije;</t>
  </si>
  <si>
    <t>- podučitev pooblaščene osebe določene s strani investitorja.</t>
  </si>
  <si>
    <t>Transportni in ostali manipulativni stroški.</t>
  </si>
  <si>
    <t>POPIS MATERIALA IN DEL</t>
  </si>
  <si>
    <t>DN15 (d=13mm)</t>
  </si>
  <si>
    <t>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Vse pozicije po popisu je potrebno pred naročilom navzkrižno preveriti z načrti. Pri naročanju je potrebno ponudniku posredovati celotno pozicijo in ne zgolj tipa!</t>
  </si>
  <si>
    <t>4/2.4.2</t>
  </si>
  <si>
    <t>cena</t>
  </si>
  <si>
    <t>skupna cena</t>
  </si>
  <si>
    <t xml:space="preserve">Pripravljalna in zaključna dela: </t>
  </si>
  <si>
    <t>Beleženje sprememb izvedenega stanja glede na PZI dokumentacijo z vnosom sprememb v en izvod PZI s podpisom nadzornega inženirja za potrebe izdelave PID dokumentacije.</t>
  </si>
  <si>
    <t>- tlačni preizkus z izdelavo zapisnikov</t>
  </si>
  <si>
    <t>- izpiranje sistema</t>
  </si>
  <si>
    <t>- zarisovanje tras</t>
  </si>
  <si>
    <t>- odzračenje sistema</t>
  </si>
  <si>
    <t xml:space="preserve">Kompletno konzolno stranišče, sestoječe iz: </t>
  </si>
  <si>
    <t>Kompletno s pritrdilnim in montažnim materialom.</t>
  </si>
  <si>
    <t>- montažni podometni element  za stensko WC školjko z velikim konzolnim nastavkom (do 70cm), s podometnim WC kotličkom za dvokoličinsko splakovanje (3 in 6 litrov), za talne nadgradnje 0-20cm, z integriranim zapornim ventilom DN15, priključnim vrtljivim odtočnim kolenom fi 90mm iz PEHD s prehodnim kosom na 110mm, s setom za suhomontažno vgradnjo in setom za montažo WC školjke;</t>
  </si>
  <si>
    <t>Kompletno umivalniško mesto sestoječe iz:</t>
  </si>
  <si>
    <t>- 2x kotni ventil z integriranim čistilnim kosom.</t>
  </si>
  <si>
    <t>- okrasna rozeta (2x)</t>
  </si>
  <si>
    <t>- dezinfekcija cevovoda z izdelavo zapisnika</t>
  </si>
  <si>
    <t>- konzolna wc školjka z zadnjim (stranskim) iztokom, iz sanitarne keramike bele barve, s pripadajočim pokrovom bele barve s počasnim zapiranjem; po izbiri arhitekta</t>
  </si>
  <si>
    <t>- aktivirne tipke za podometni kotliček z dvokoličinsko 
regulacijo; tip po izbiri arhitekta</t>
  </si>
  <si>
    <t>- podometni nosilec za priključka sanitarne tople in hladne vode, vključno z dvemi priključki 1/2" ter priključno koleno za odtok fi 50mm, za suho montažno gradnjo</t>
  </si>
  <si>
    <t>- kompleten sifon za umivalnik, kroman, z odtočnim ventilom umivalnika, s čepom odtočnega ventila;</t>
  </si>
  <si>
    <t>fi 110</t>
  </si>
  <si>
    <t>fi 50</t>
  </si>
  <si>
    <t>DN15 (18x1)</t>
  </si>
  <si>
    <t>Kompletno mesto za trokadero sestoječe iz:</t>
  </si>
  <si>
    <t>- montažni podometni element  za stensko školjko in stensko armaturo, s podometnim WC kotličkom za dvokoličinsko splakovanje (3 in 6 litrov), za talne nadgradnje 0-20cm, z integriranim zapornim ventilom DN15, priključnim vrtljivim odtočnim kolenom fi 90mm iz PEHD s prehodnim kosom na 110mm, s setom za suhomontažno vgradnjo in setom za montažo školjke;</t>
  </si>
  <si>
    <t>- enoročna mešalna baterija za trokadero, stenska, s pomičnim izpustom (levo/desno); tip po izbiri arhitekta</t>
  </si>
  <si>
    <t>DN20 (22x1,2)</t>
  </si>
  <si>
    <t>DN25 (28x1,2)</t>
  </si>
  <si>
    <t>DN25 (d=19mm)</t>
  </si>
  <si>
    <t>4/3.5.1</t>
  </si>
  <si>
    <t>4/3.5</t>
  </si>
  <si>
    <t>4/3.5.0</t>
  </si>
  <si>
    <t>EUR</t>
  </si>
  <si>
    <t>- konzolni umivalnik iz bele sanitarne keramike, tip po izbiri 
arhitekta</t>
  </si>
  <si>
    <t>- konzolna izlivna školjka trokadera iz bele sanitarne keramike s prigrajenim dvižnim rešetom iz nerjavnega jekla za postavitev vedra, tip po izbiri arhitekta</t>
  </si>
  <si>
    <t>4/3.5.2</t>
  </si>
  <si>
    <t>4/3.5.5</t>
  </si>
  <si>
    <t>SPLOŠNI STROŠKI</t>
  </si>
  <si>
    <t>OPOMBA:</t>
  </si>
  <si>
    <r>
      <t xml:space="preserve">- </t>
    </r>
    <r>
      <rPr>
        <u/>
        <sz val="11"/>
        <rFont val="Arial"/>
        <family val="2"/>
        <charset val="238"/>
      </rPr>
      <t>elektronska mešalna baterija</t>
    </r>
    <r>
      <rPr>
        <sz val="11"/>
        <rFont val="Arial"/>
        <family val="2"/>
        <charset val="238"/>
      </rPr>
      <t xml:space="preserve"> za umivalnik, samostoječa, višje izvedbe (višina iztoka najmanj 120mm); 
tip po izbiri arhitekta</t>
    </r>
  </si>
  <si>
    <t>Krogelna zaporna pipa z navojnimi priključki, primerna za sanitarno vodo 10°…75°C, min.PN10, skupaj s tesnilnim materialom.</t>
  </si>
  <si>
    <t>Izolacija cevnih razvodov in armatur za sanitarno toplo vodo in cirkulacijo iz samougasljive toplotne izolacije iz parozapornega umetnega kavčuka,  EU požarna klasifikacija B-s3,d0; toplotna prevodnost λ pri 0°C je 0,035 W/m.K; koef. upora difuziji vodne pare je 10.000 (za cevi deb. 6-32mm; za ostale dimenzije je 7.000), za temp. območje od -50°C  do  +110°C; trakovi in plošče lepljeni na površino do maks. +85°C, vključno z lepilom in lepilnimi trakovi za naslednje premere cevi:</t>
  </si>
  <si>
    <t>DN20 (d=19mm)</t>
  </si>
  <si>
    <t>DN25 (d=25mm)</t>
  </si>
  <si>
    <t xml:space="preserve">Sistemske nerjavne cevi za vodovod, vključno z vsemi potrebnimi pripadajočimi fitingi, za razvod sanitarne hladne in tople vode, izdelane iz nerjavnega jekla (Cr-Ni-Mo- jekla, material po DIN 1.4401 oz. EN 10088) za pitno vodo, preizkušene in certificirane skladno z ÖVGW – W1.088, s pripadajočimi tesnili iz CIIR (butil-kavčuk) materiala preizkušene po DWGW W 270 VdS, skupaj z izolacijskim obešalnim in pritrdilnim materialom, fiksnimi in drsnimi podporami. </t>
  </si>
  <si>
    <t>Izolacija cevnih razvodov in armatur za sanitarno hladno vodo iz samougasljive toplotne izolacije iz parozapornega umetnega kavčuka,  EU požarna klasifikacija B-s3,d0; toplotna prevodnost λ pri 0°C je 0,035 W/m.K; koef. upora difuziji vodne pare je 10.000 (za cevi deb. 6-32mm; za ostale dimenzije je 7.000), za temp. območje od -50°C  do  +110°C; trakovi in plošče lepljeni na površino do maks. +85°C, vključno z lepilom in lepilnimi trakovi za naslednje premere cevi:</t>
  </si>
  <si>
    <t>Aksialni kompenzator za kompenzacijo temperaturnih raztezkov cevnega razvoda, iz nerjavnega jekla (1.4401) s stiskalnimi sponkami, primeren za sanitarno toplo in hladno vodo</t>
  </si>
  <si>
    <t>SKUPNI RAZVOD SANITARNE VODE (SHV, STV, cirkulacija)</t>
  </si>
  <si>
    <t>Navezava z razvodom DN32 na zaporno pipo DN65 na razdelilniku sanitarne tople vode .</t>
  </si>
  <si>
    <t xml:space="preserve">Izvedba odcepa DN20 na pocinkani jekleni cevi DN25 cirkulacijskega voda, z vsemi potrebnimi manipulativnimi deli in stroški. </t>
  </si>
  <si>
    <t>Izvedba odcepa DN25 z obstoječe pocinkane jeklene cevi DN40 sanitarne hladne vode, z vsemi potrebnimi manipulativnimi deli in stroški.</t>
  </si>
  <si>
    <t>Demontaža priključka DN15 na razvodu sanitarne hladne vode DN40, z blindiranjem in odvozom na deponijo.</t>
  </si>
  <si>
    <t>V=3m3/h</t>
  </si>
  <si>
    <t>H=90kPa</t>
  </si>
  <si>
    <t>U=230V</t>
  </si>
  <si>
    <t>P=171W</t>
  </si>
  <si>
    <t>ustreza: Grundfos Magna3 32-100N</t>
  </si>
  <si>
    <t>Obtočna črpalka primerna za sanitarno vodo do 75°C, PN10, s frekvenčno vodenim elektromotorjem za vzdrževanje konstantnega diferenčnega tlaka ali proporcionalnega tlak s pomočjo prigrajenih, črpalka z navojnimi priključki, za sledeče tehnične podatke:</t>
  </si>
  <si>
    <t>Ročni balansirni ventil z navojnimi priključki, primeren za sanitarno toplo vodo do 75°C, PN10, s priključki za merjenje, skupaj z nastavitvijo pretokov.</t>
  </si>
  <si>
    <t>DN15 (kv=0,05-2,3)</t>
  </si>
  <si>
    <t>Demontaža obstoječega Eurohidranta vzidanega v steno, vključno z demontažo in blindiranjem odcepa z glavnega razvoda hidrantne mreže, z odvozom na stalno deponijo izvajalca.</t>
  </si>
  <si>
    <t>DN32 (35x1,5)</t>
  </si>
  <si>
    <t>DN20 (+/- 11mm)</t>
  </si>
  <si>
    <t>DN32 (+/-13mm)</t>
  </si>
  <si>
    <t>DN32 (d=32mm)</t>
  </si>
  <si>
    <t>Načrt s področja strojništva</t>
  </si>
  <si>
    <t>POPIS MATERIALA IN DEL - REKAPITULACIJA</t>
  </si>
  <si>
    <t>- za pozicije se šteje dobava in montaža</t>
  </si>
  <si>
    <t>- DDV ni zajet v ceno</t>
  </si>
  <si>
    <t>Vodovod in kanalizacija</t>
  </si>
  <si>
    <t>4/3</t>
  </si>
  <si>
    <t>4/3.5.3</t>
  </si>
  <si>
    <t>VODOVOD IN VERTIKALNA KANALIZACIJA NA PODROČJU BIOBANKE</t>
  </si>
  <si>
    <t>Poglavje obsega kompletno vodovodno instalacijo in kanalizacijo nad koto tal kleti. Zajema instalacijo od vstopa razvoda SHV v prostore Biobanke ter od pripravljenih priključkov STV in cirkulacije do vključno posameznih porabnikov na področju Biobanke . V ločenem poglavju je obdelan skupni razvod sanitarne hladne in tople vode ter cirkulacije, ki je namenjen tudi projektu Biobanka ter del razvoda za Biobanko, ki poteka po hodniku Zdravstvene fakultete</t>
  </si>
  <si>
    <t>Talni sifon fi 50, horizontalni, prehodni, vgradnja v tlak, višinsko prilagodljiv, dimenzija 150x150mm, z izvlečljivo smradno zaporo, vidni pohodni del / rešetka iz nerjavne pločevine, ohišje iz plastike.</t>
  </si>
  <si>
    <t>Kanalizacijske cevi in fazonski kosi za odpadno vodo iz visoko zvočnih (db20) izoliranih večslojnih PP, odporna na toplo vodo do 90°C (trajno na 100°C), z natičnimi obojkami DIN 19569, tesnjene s tovarniško vstavljenimi tesnili, z vsemi potrebnimi  fazonskimi kosi, vključno z mazalnim sredstvom, ter pritrdilnim materialom.</t>
  </si>
  <si>
    <t>Dajalnik za milo, dajalnik papirnih brisačk, ogledala, čistilne krtače za WC in ostali drobni material sanitarnih prostorov je del popisa arhitekture oz. notranje opreme.</t>
  </si>
  <si>
    <t>Demontaža obstoječe cirkulacijske črpalke UPS 32-60/180 in ponovna montaža nove cirkulacijske črpalke enakih dimenzij, črpalka dobavljena po predhodni poziciji.</t>
  </si>
  <si>
    <t>Pomožna gradbena dela za izvedbo prebojev za instalacije skozi zidane stene, dimenzije 25x15cm.</t>
  </si>
  <si>
    <t>15.</t>
  </si>
  <si>
    <t>Pomožna gradbena dela za izvedbo utorov v zidane stene, dimenzije do 25x10cm.</t>
  </si>
  <si>
    <t>Izdelava certificiranega požarnega tesnenja prebojev po izdelavi instalacij, dimenzije prebojev 25x15cm.</t>
  </si>
  <si>
    <t>16.</t>
  </si>
  <si>
    <t>Odtočni ventil korita, skupaj s sifonom, s priklopom na kanalizacijski odtok na steni.</t>
  </si>
  <si>
    <t>Samostoječa mešalna baterija za korito, tip po izbiri arhitekta, skupaj z dvema kotnima ventiloma DN15.</t>
  </si>
  <si>
    <t>17.</t>
  </si>
  <si>
    <t>Poglavje obsega skupni razvod sanitarne vode (SHV, STV, cirkulacija) obeh projektov (Biobanka in Zdravstvena fakulteta) ter razvod posameznega projekta po prostorih drugega projekta. 
Na odcepu SHV z obstoječega voda DN40 v prostoru Zdravstvene fakultete je meja vključno zaporni ventil za odcep Zdravstvene fakultete ter razvod za biobanko po zdravstveni fakulteti do prostorov Biobanke, vključno z zapornim ventilom na vstopu v Biobanko. 
Na odcepu STV in cirkulacije je meja zaporni ventil oz. balansirni ventil za Biobanko ter zaporni ventil in balansirni ventil na STV in cirkulaciji po vstopu v prostor Zdravstvene fakultete.
Poglavje popisa z enako vsebino je tudi del projekta Zdravstvene fakultete (načrt št. 03-04/24-Svo). Dela po tem poglavju se izvedejo v primeru, da se projekt Biobanke še ni izvedel. V primeru, da je imenovani projekt že izveden, je instalacija na katero se priključuje razvod po predhodnem poglavju že izvedena in odcepi pripravljeni po popisu načrta št. 03-04/24-Svo. V tem primeru je to poglavje brezpredmetno.</t>
  </si>
  <si>
    <t>Izdelava NOV.</t>
  </si>
</sst>
</file>

<file path=xl/styles.xml><?xml version="1.0" encoding="utf-8"?>
<styleSheet xmlns="http://schemas.openxmlformats.org/spreadsheetml/2006/main">
  <numFmts count="29">
    <numFmt numFmtId="7" formatCode="#,##0.00\ &quot;€&quot;;\-#,##0.00\ &quot;€&quot;"/>
    <numFmt numFmtId="43" formatCode="_-* #,##0.00\ _€_-;\-* #,##0.00\ _€_-;_-* &quot;-&quot;??\ _€_-;_-@_-"/>
    <numFmt numFmtId="164" formatCode="_-* #,##0.00\ &quot;SIT&quot;_-;\-* #,##0.00\ &quot;SIT&quot;_-;_-* &quot;-&quot;??\ &quot;SIT&quot;_-;_-@_-"/>
    <numFmt numFmtId="165" formatCode="_-* #,##0.00\ _S_I_T_-;\-* #,##0.00\ _S_I_T_-;_-* &quot;-&quot;??\ _S_I_T_-;_-@_-"/>
    <numFmt numFmtId="166" formatCode="_ * #,##0.00_-\ _S_L_T_ ;_ * #,##0.00\-\ _S_L_T_ ;_ * &quot;-&quot;??_-\ _S_L_T_ ;_ @_ "/>
    <numFmt numFmtId="167" formatCode="_ * #,##0_-&quot; SLT&quot;_ ;_ * #,##0&quot;- SLT&quot;_ ;_ * \-_-&quot; SLT&quot;_ ;_ @_ "/>
    <numFmt numFmtId="168" formatCode="_ * #,##0.00_-&quot; SLT&quot;_ ;_ * #,##0.00&quot;- SLT&quot;_ ;_ * \-??_-&quot; SLT&quot;_ ;_ @_ "/>
    <numFmt numFmtId="169" formatCode="_(&quot;$&quot;* #,##0_);_(&quot;$&quot;* \(#,##0\);_(&quot;$&quot;* &quot;-&quot;_);_(@_)"/>
    <numFmt numFmtId="170" formatCode="_(&quot;$&quot;* #,##0.00_);_(&quot;$&quot;* \(#,##0.00\);_(&quot;$&quot;* &quot;-&quot;??_);_(@_)"/>
    <numFmt numFmtId="171" formatCode="_-[$€]\ * #.##0.00_-;\-[$€]\ * #.##0.00_-;_-[$€]\ * &quot;-&quot;??_-;_-@_-"/>
    <numFmt numFmtId="172" formatCode="[$-424]0"/>
    <numFmt numFmtId="173" formatCode="_-* #,##0.00_-;\-* #,##0.00_-;_-* &quot;-&quot;??_-;_-@_-"/>
    <numFmt numFmtId="174" formatCode="#,##0.00\ _S_I_T"/>
    <numFmt numFmtId="175" formatCode="#,##0.00\ &quot;€&quot;"/>
    <numFmt numFmtId="176" formatCode="_-&quot;€&quot;\ * #,##0.00_-;\-&quot;€&quot;\ * #,##0.00_-;_-&quot;€&quot;\ * &quot;-&quot;??_-;_-@_-"/>
    <numFmt numFmtId="177" formatCode="#,##0.00\ [$€-1]"/>
    <numFmt numFmtId="178" formatCode="&quot;P V.  &quot;00"/>
    <numFmt numFmtId="179" formatCode="&quot;B3&quot;\.0"/>
    <numFmt numFmtId="180" formatCode="#,##0.00;[Red]#,##0.00\-"/>
    <numFmt numFmtId="181" formatCode="0.00_)"/>
    <numFmt numFmtId="182" formatCode="_(* #,##0.00_);_(* \(#,##0.00\);_(* &quot;-&quot;??_);_(@_)"/>
    <numFmt numFmtId="183" formatCode="0.0"/>
    <numFmt numFmtId="184" formatCode="_([$€]* #,##0.00_);_([$€]* \(#,##0.00\);_([$€]* &quot;-&quot;??_);_(@_)"/>
    <numFmt numFmtId="185" formatCode="_ [$€]\ * #,##0.00_ ;_ [$€]\ * \-#,##0.00_ ;_ [$€]\ * &quot;-&quot;??_ ;_ @_ "/>
    <numFmt numFmtId="186" formatCode="_ * #,##0.00_-\ &quot;SLT&quot;_ ;_ * #,##0.00\-\ &quot;SLT&quot;_ ;_ * &quot;-&quot;??_-\ &quot;SLT&quot;_ ;_ @_ "/>
    <numFmt numFmtId="187" formatCode="_-* #,##0\ _S_I_T_-;\-* #,##0\ _S_I_T_-;_-* &quot;-&quot;??\ _S_I_T_-;_-@_-"/>
    <numFmt numFmtId="188" formatCode="_ * #,##0.00_-\ _S_L_T_ ;_ * #,##0.00&quot;- &quot;_S_L_T_ ;_ * \-??_-\ _S_L_T_ ;_ @_ "/>
    <numFmt numFmtId="189" formatCode="_-* #,##0.00\ _E_U_R_-;\-* #,##0.00\ _E_U_R_-;_-* &quot;-&quot;??\ _E_U_R_-;_-@_-"/>
    <numFmt numFmtId="190" formatCode="_ * #,##0_-\ _S_L_T_ ;_ * #,##0\-\ _S_L_T_ ;_ * &quot;-&quot;_-\ _S_L_T_ ;_ @_ "/>
  </numFmts>
  <fonts count="132">
    <font>
      <sz val="11"/>
      <name val="Arial"/>
      <family val="2"/>
      <charset val="238"/>
    </font>
    <font>
      <sz val="11"/>
      <color theme="1"/>
      <name val="Calibri"/>
      <family val="2"/>
      <charset val="238"/>
      <scheme val="minor"/>
    </font>
    <font>
      <sz val="11"/>
      <color theme="1"/>
      <name val="Calibri"/>
      <family val="2"/>
      <charset val="238"/>
      <scheme val="minor"/>
    </font>
    <font>
      <b/>
      <sz val="11"/>
      <name val="Arial"/>
      <family val="2"/>
      <charset val="238"/>
    </font>
    <font>
      <sz val="11"/>
      <name val="Arial"/>
      <family val="2"/>
      <charset val="238"/>
    </font>
    <font>
      <sz val="8"/>
      <name val="Arial"/>
      <family val="2"/>
      <charset val="238"/>
    </font>
    <font>
      <sz val="10"/>
      <name val="Arial"/>
      <family val="2"/>
      <charset val="238"/>
    </font>
    <font>
      <sz val="10"/>
      <name val="Arial CE"/>
      <family val="2"/>
      <charset val="238"/>
    </font>
    <font>
      <sz val="11"/>
      <color indexed="8"/>
      <name val="Calibri"/>
      <family val="2"/>
      <charset val="238"/>
    </font>
    <font>
      <sz val="11"/>
      <color indexed="12"/>
      <name val="Calibri"/>
      <family val="2"/>
      <charset val="238"/>
    </font>
    <font>
      <sz val="12"/>
      <name val="Arial CE"/>
    </font>
    <font>
      <sz val="11"/>
      <color indexed="17"/>
      <name val="Calibri"/>
      <family val="2"/>
      <charset val="238"/>
    </font>
    <font>
      <b/>
      <sz val="11"/>
      <color indexed="63"/>
      <name val="Calibri"/>
      <family val="2"/>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0"/>
      <name val="Arial"/>
      <family val="2"/>
    </font>
    <font>
      <sz val="11"/>
      <color indexed="53"/>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color indexed="9"/>
      <name val="Calibri"/>
      <family val="2"/>
      <charset val="238"/>
    </font>
    <font>
      <sz val="11"/>
      <color indexed="16"/>
      <name val="Calibri"/>
      <family val="2"/>
      <charset val="238"/>
    </font>
    <font>
      <b/>
      <sz val="11"/>
      <color indexed="53"/>
      <name val="Calibri"/>
      <family val="2"/>
      <charset val="238"/>
    </font>
    <font>
      <b/>
      <sz val="11"/>
      <color indexed="9"/>
      <name val="Calibri"/>
      <family val="2"/>
      <charset val="238"/>
    </font>
    <font>
      <i/>
      <sz val="11"/>
      <color indexed="23"/>
      <name val="Calibri"/>
      <family val="2"/>
      <charset val="238"/>
    </font>
    <font>
      <u/>
      <sz val="10"/>
      <color indexed="20"/>
      <name val="Arial"/>
      <family val="2"/>
      <charset val="238"/>
    </font>
    <font>
      <u/>
      <sz val="9"/>
      <color indexed="12"/>
      <name val="Arial"/>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Arial CE"/>
    </font>
    <font>
      <sz val="11"/>
      <color indexed="10"/>
      <name val="Calibri"/>
      <family val="2"/>
      <charset val="238"/>
    </font>
    <font>
      <sz val="10"/>
      <color indexed="8"/>
      <name val="Arial"/>
      <family val="2"/>
      <charset val="238"/>
    </font>
    <font>
      <sz val="11"/>
      <color indexed="8"/>
      <name val="Arial"/>
      <family val="2"/>
      <charset val="238"/>
    </font>
    <font>
      <sz val="10"/>
      <name val="Arial CE"/>
      <charset val="238"/>
    </font>
    <font>
      <sz val="10"/>
      <name val="Times New Roman"/>
      <family val="1"/>
      <charset val="238"/>
    </font>
    <font>
      <u/>
      <sz val="10"/>
      <color indexed="12"/>
      <name val="Arial"/>
      <family val="2"/>
      <charset val="238"/>
    </font>
    <font>
      <sz val="11"/>
      <color indexed="8"/>
      <name val="Calibri"/>
      <family val="2"/>
    </font>
    <font>
      <sz val="11"/>
      <color indexed="8"/>
      <name val="Calibri"/>
      <family val="2"/>
      <charset val="238"/>
    </font>
    <font>
      <b/>
      <sz val="14"/>
      <name val="Arial"/>
      <family val="2"/>
    </font>
    <font>
      <sz val="12"/>
      <name val="Courier New"/>
      <family val="3"/>
      <charset val="238"/>
    </font>
    <font>
      <sz val="11"/>
      <color indexed="9"/>
      <name val="Arial"/>
      <family val="2"/>
      <charset val="238"/>
    </font>
    <font>
      <sz val="11"/>
      <color indexed="17"/>
      <name val="Arial"/>
      <family val="2"/>
      <charset val="238"/>
    </font>
    <font>
      <b/>
      <sz val="11"/>
      <color indexed="63"/>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MS Sans Serif"/>
      <family val="2"/>
      <charset val="238"/>
    </font>
    <font>
      <sz val="10"/>
      <name val="MS Sans Serif"/>
      <family val="2"/>
      <charset val="238"/>
    </font>
    <font>
      <sz val="10"/>
      <name val="Times New Roman CE"/>
      <charset val="238"/>
    </font>
    <font>
      <sz val="11"/>
      <color indexed="53"/>
      <name val="AvantGarde Bk BT"/>
      <family val="2"/>
    </font>
    <font>
      <u/>
      <sz val="10"/>
      <color indexed="39"/>
      <name val="Arial"/>
      <family val="2"/>
      <charset val="238"/>
    </font>
    <font>
      <u/>
      <sz val="11"/>
      <color indexed="12"/>
      <name val="Times New Roman CE"/>
      <charset val="238"/>
    </font>
    <font>
      <u/>
      <sz val="11"/>
      <color indexed="39"/>
      <name val="Calibri"/>
      <family val="2"/>
      <charset val="238"/>
    </font>
    <font>
      <b/>
      <sz val="11"/>
      <name val="SLO_Caraway"/>
      <family val="2"/>
      <charset val="238"/>
    </font>
    <font>
      <sz val="12"/>
      <name val="Tahoma"/>
      <family val="2"/>
      <charset val="238"/>
    </font>
    <font>
      <sz val="11"/>
      <color indexed="8"/>
      <name val="Arial Narrow"/>
      <family val="2"/>
      <charset val="238"/>
    </font>
    <font>
      <sz val="11"/>
      <color indexed="9"/>
      <name val="Arial Narrow"/>
      <family val="2"/>
      <charset val="238"/>
    </font>
    <font>
      <sz val="11"/>
      <color indexed="20"/>
      <name val="Arial Narrow"/>
      <family val="2"/>
      <charset val="238"/>
    </font>
    <font>
      <b/>
      <sz val="11"/>
      <color indexed="10"/>
      <name val="Calibri"/>
      <family val="2"/>
      <charset val="238"/>
    </font>
    <font>
      <b/>
      <sz val="11"/>
      <color indexed="10"/>
      <name val="Arial Narrow"/>
      <family val="2"/>
      <charset val="238"/>
    </font>
    <font>
      <b/>
      <sz val="11"/>
      <color indexed="9"/>
      <name val="Arial Narrow"/>
      <family val="2"/>
      <charset val="238"/>
    </font>
    <font>
      <i/>
      <sz val="11"/>
      <color indexed="23"/>
      <name val="Arial Narrow"/>
      <family val="2"/>
      <charset val="238"/>
    </font>
    <font>
      <sz val="11"/>
      <color indexed="17"/>
      <name val="Arial Narrow"/>
      <family val="2"/>
      <charset val="238"/>
    </font>
    <font>
      <b/>
      <sz val="15"/>
      <color indexed="62"/>
      <name val="Calibri"/>
      <family val="2"/>
    </font>
    <font>
      <b/>
      <sz val="15"/>
      <color indexed="62"/>
      <name val="Calibri"/>
      <family val="2"/>
      <charset val="238"/>
    </font>
    <font>
      <b/>
      <sz val="15"/>
      <color indexed="62"/>
      <name val="Arial Narrow"/>
      <family val="2"/>
      <charset val="238"/>
    </font>
    <font>
      <b/>
      <sz val="13"/>
      <color indexed="62"/>
      <name val="Calibri"/>
      <family val="2"/>
    </font>
    <font>
      <b/>
      <sz val="13"/>
      <color indexed="62"/>
      <name val="Calibri"/>
      <family val="2"/>
      <charset val="238"/>
    </font>
    <font>
      <b/>
      <sz val="13"/>
      <color indexed="62"/>
      <name val="Arial Narrow"/>
      <family val="2"/>
      <charset val="238"/>
    </font>
    <font>
      <b/>
      <sz val="11"/>
      <color indexed="62"/>
      <name val="Calibri"/>
      <family val="2"/>
    </font>
    <font>
      <b/>
      <sz val="11"/>
      <color indexed="62"/>
      <name val="Calibri"/>
      <family val="2"/>
      <charset val="238"/>
    </font>
    <font>
      <b/>
      <sz val="11"/>
      <color indexed="62"/>
      <name val="Arial Narrow"/>
      <family val="2"/>
      <charset val="238"/>
    </font>
    <font>
      <u/>
      <sz val="10"/>
      <color indexed="12"/>
      <name val="Arial CE"/>
      <charset val="238"/>
    </font>
    <font>
      <sz val="11"/>
      <color indexed="62"/>
      <name val="Arial Narrow"/>
      <family val="2"/>
      <charset val="238"/>
    </font>
    <font>
      <sz val="11"/>
      <color indexed="10"/>
      <name val="Calibri"/>
      <family val="2"/>
    </font>
    <font>
      <sz val="11"/>
      <color indexed="10"/>
      <name val="Calibri"/>
      <family val="2"/>
      <charset val="238"/>
    </font>
    <font>
      <sz val="11"/>
      <color indexed="10"/>
      <name val="Arial Narrow"/>
      <family val="2"/>
      <charset val="238"/>
    </font>
    <font>
      <sz val="10"/>
      <name val="Courier"/>
      <family val="3"/>
    </font>
    <font>
      <sz val="12"/>
      <name val="Times New Roman"/>
      <family val="1"/>
      <charset val="238"/>
    </font>
    <font>
      <sz val="11"/>
      <color indexed="8"/>
      <name val="Arial"/>
      <family val="2"/>
    </font>
    <font>
      <sz val="11"/>
      <color theme="1"/>
      <name val="Calibri"/>
      <family val="2"/>
      <scheme val="minor"/>
    </font>
    <font>
      <sz val="11"/>
      <color theme="1"/>
      <name val="Calibri"/>
      <family val="2"/>
      <charset val="238"/>
      <scheme val="minor"/>
    </font>
    <font>
      <sz val="11"/>
      <color indexed="12"/>
      <name val="Calibri"/>
      <family val="2"/>
      <scheme val="minor"/>
    </font>
    <font>
      <sz val="11"/>
      <color indexed="12"/>
      <name val="Calibri"/>
      <family val="2"/>
      <charset val="238"/>
      <scheme val="minor"/>
    </font>
    <font>
      <sz val="11"/>
      <color rgb="FF9C0006"/>
      <name val="Calibri"/>
      <family val="2"/>
      <scheme val="minor"/>
    </font>
    <font>
      <sz val="11"/>
      <color rgb="FF9C0006"/>
      <name val="Calibri"/>
      <family val="2"/>
      <charset val="238"/>
      <scheme val="minor"/>
    </font>
    <font>
      <b/>
      <sz val="11"/>
      <color rgb="FFFA7D00"/>
      <name val="Calibri"/>
      <family val="2"/>
      <scheme val="minor"/>
    </font>
    <font>
      <b/>
      <sz val="11"/>
      <color indexed="10"/>
      <name val="Calibri"/>
      <family val="2"/>
      <scheme val="minor"/>
    </font>
    <font>
      <b/>
      <sz val="11"/>
      <color indexed="10"/>
      <name val="Calibri"/>
      <family val="2"/>
      <charset val="238"/>
      <scheme val="minor"/>
    </font>
    <font>
      <b/>
      <sz val="11"/>
      <color rgb="FFFA7D00"/>
      <name val="Calibri"/>
      <family val="2"/>
      <charset val="238"/>
      <scheme val="minor"/>
    </font>
    <font>
      <b/>
      <sz val="11"/>
      <color indexed="12"/>
      <name val="Calibri"/>
      <family val="2"/>
      <scheme val="minor"/>
    </font>
    <font>
      <sz val="11"/>
      <color rgb="FF006100"/>
      <name val="Calibri"/>
      <family val="2"/>
      <charset val="238"/>
      <scheme val="minor"/>
    </font>
    <font>
      <i/>
      <sz val="11"/>
      <color indexed="10"/>
      <name val="Calibri"/>
      <family val="2"/>
      <scheme val="minor"/>
    </font>
    <font>
      <sz val="11"/>
      <color rgb="FF006100"/>
      <name val="Calibri"/>
      <family val="2"/>
      <scheme val="minor"/>
    </font>
    <font>
      <b/>
      <sz val="15"/>
      <color indexed="62"/>
      <name val="Calibri"/>
      <family val="2"/>
      <scheme val="minor"/>
    </font>
    <font>
      <b/>
      <sz val="15"/>
      <color indexed="62"/>
      <name val="Calibri"/>
      <family val="2"/>
      <charset val="238"/>
      <scheme val="minor"/>
    </font>
    <font>
      <b/>
      <sz val="13"/>
      <color indexed="62"/>
      <name val="Calibri"/>
      <family val="2"/>
      <scheme val="minor"/>
    </font>
    <font>
      <b/>
      <sz val="13"/>
      <color indexed="62"/>
      <name val="Calibri"/>
      <family val="2"/>
      <charset val="238"/>
      <scheme val="minor"/>
    </font>
    <font>
      <b/>
      <sz val="11"/>
      <color indexed="62"/>
      <name val="Calibri"/>
      <family val="2"/>
      <scheme val="minor"/>
    </font>
    <font>
      <b/>
      <sz val="11"/>
      <color indexed="62"/>
      <name val="Calibri"/>
      <family val="2"/>
      <charset val="238"/>
      <scheme val="minor"/>
    </font>
    <font>
      <sz val="11"/>
      <color rgb="FF3F3F76"/>
      <name val="Calibri"/>
      <family val="2"/>
      <scheme val="minor"/>
    </font>
    <font>
      <sz val="11"/>
      <color rgb="FF3F3F76"/>
      <name val="Calibri"/>
      <family val="2"/>
      <charset val="238"/>
      <scheme val="minor"/>
    </font>
    <font>
      <sz val="11"/>
      <color rgb="FFFA7D00"/>
      <name val="Calibri"/>
      <family val="2"/>
      <scheme val="minor"/>
    </font>
    <font>
      <sz val="11"/>
      <color rgb="FFFA7D00"/>
      <name val="Calibri"/>
      <family val="2"/>
      <charset val="238"/>
      <scheme val="minor"/>
    </font>
    <font>
      <sz val="10"/>
      <color theme="1"/>
      <name val="Arial"/>
      <family val="2"/>
      <charset val="238"/>
    </font>
    <font>
      <sz val="11"/>
      <color indexed="60"/>
      <name val="Calibri"/>
      <family val="2"/>
      <charset val="238"/>
    </font>
    <font>
      <i/>
      <sz val="11"/>
      <color indexed="10"/>
      <name val="Calibri"/>
      <family val="2"/>
      <charset val="238"/>
    </font>
    <font>
      <sz val="11"/>
      <color indexed="52"/>
      <name val="Calibri"/>
      <family val="2"/>
      <charset val="238"/>
    </font>
    <font>
      <b/>
      <sz val="11"/>
      <color indexed="12"/>
      <name val="Calibri"/>
      <family val="2"/>
      <charset val="238"/>
    </font>
    <font>
      <b/>
      <sz val="11"/>
      <color indexed="52"/>
      <name val="Calibri"/>
      <family val="2"/>
      <charset val="238"/>
    </font>
    <font>
      <sz val="10"/>
      <name val="Helv"/>
    </font>
    <font>
      <sz val="11"/>
      <name val="Calibri"/>
      <family val="2"/>
      <charset val="238"/>
    </font>
    <font>
      <sz val="11"/>
      <name val="Arial"/>
      <family val="2"/>
    </font>
    <font>
      <sz val="10"/>
      <name val="Arial CE"/>
      <family val="2"/>
    </font>
    <font>
      <sz val="11"/>
      <color theme="1"/>
      <name val="Arial"/>
      <family val="2"/>
      <charset val="238"/>
    </font>
    <font>
      <sz val="10"/>
      <color theme="1"/>
      <name val="Arial Narrow"/>
      <family val="2"/>
      <charset val="238"/>
    </font>
    <font>
      <sz val="10"/>
      <color theme="1"/>
      <name val="Arial CE"/>
      <charset val="238"/>
    </font>
    <font>
      <b/>
      <i/>
      <sz val="16"/>
      <color theme="1"/>
      <name val="Arial"/>
      <family val="2"/>
      <charset val="238"/>
    </font>
    <font>
      <sz val="11"/>
      <color indexed="19"/>
      <name val="Calibri"/>
      <family val="2"/>
      <charset val="238"/>
    </font>
    <font>
      <sz val="10"/>
      <name val="Mangal"/>
      <family val="2"/>
      <charset val="238"/>
    </font>
    <font>
      <b/>
      <i/>
      <u/>
      <sz val="11"/>
      <color theme="1"/>
      <name val="Arial"/>
      <family val="2"/>
      <charset val="238"/>
    </font>
    <font>
      <sz val="10"/>
      <name val="Arial"/>
      <family val="2"/>
      <charset val="1"/>
    </font>
    <font>
      <b/>
      <sz val="14"/>
      <name val="Arial"/>
      <family val="2"/>
      <charset val="238"/>
    </font>
    <font>
      <u/>
      <sz val="11"/>
      <name val="Arial"/>
      <family val="2"/>
      <charset val="238"/>
    </font>
    <font>
      <b/>
      <sz val="12"/>
      <name val="Arial"/>
      <family val="2"/>
      <charset val="238"/>
    </font>
    <font>
      <sz val="11"/>
      <color rgb="FFFF0000"/>
      <name val="Arial"/>
      <family val="2"/>
      <charset val="238"/>
    </font>
    <font>
      <b/>
      <sz val="11"/>
      <color theme="1"/>
      <name val="Arial"/>
      <family val="2"/>
      <charset val="238"/>
    </font>
    <font>
      <b/>
      <i/>
      <sz val="11"/>
      <color rgb="FFFF0000"/>
      <name val="Arial"/>
      <family val="2"/>
      <charset val="238"/>
    </font>
  </fonts>
  <fills count="83">
    <fill>
      <patternFill patternType="none"/>
    </fill>
    <fill>
      <patternFill patternType="gray125"/>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22"/>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54"/>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0"/>
      </patternFill>
    </fill>
    <fill>
      <patternFill patternType="solid">
        <fgColor indexed="45"/>
        <bgColor indexed="45"/>
      </patternFill>
    </fill>
    <fill>
      <patternFill patternType="solid">
        <fgColor indexed="9"/>
        <bgColor indexed="9"/>
      </patternFill>
    </fill>
    <fill>
      <patternFill patternType="solid">
        <fgColor indexed="1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79998168889431442"/>
        <bgColor indexed="65"/>
      </patternFill>
    </fill>
    <fill>
      <patternFill patternType="solid">
        <fgColor theme="9" tint="0.79998168889431442"/>
        <bgColor indexed="65"/>
      </patternFill>
    </fill>
    <fill>
      <patternFill patternType="solid">
        <fgColor theme="5" tint="0.59999389629810485"/>
        <bgColor indexed="65"/>
      </patternFill>
    </fill>
    <fill>
      <patternFill patternType="solid">
        <fgColor theme="8" tint="0.59999389629810485"/>
        <bgColor indexed="65"/>
      </patternFill>
    </fill>
    <fill>
      <patternFill patternType="solid">
        <fgColor theme="5" tint="0.39997558519241921"/>
        <bgColor indexed="65"/>
      </patternFill>
    </fill>
    <fill>
      <patternFill patternType="solid">
        <fgColor theme="8" tint="0.39997558519241921"/>
        <bgColor indexed="65"/>
      </patternFill>
    </fill>
    <fill>
      <patternFill patternType="solid">
        <fgColor theme="6"/>
      </patternFill>
    </fill>
    <fill>
      <patternFill patternType="solid">
        <fgColor theme="8"/>
      </patternFill>
    </fill>
    <fill>
      <patternFill patternType="solid">
        <fgColor theme="9"/>
      </patternFill>
    </fill>
    <fill>
      <patternFill patternType="solid">
        <fgColor rgb="FFFFC7CE"/>
      </patternFill>
    </fill>
    <fill>
      <patternFill patternType="solid">
        <fgColor rgb="FFA5A5A5"/>
      </patternFill>
    </fill>
    <fill>
      <patternFill patternType="solid">
        <fgColor rgb="FFC6EFCE"/>
      </patternFill>
    </fill>
    <fill>
      <patternFill patternType="solid">
        <fgColor rgb="FFFFCC99"/>
      </patternFill>
    </fill>
    <fill>
      <patternFill patternType="solid">
        <fgColor indexed="43"/>
        <bgColor indexed="43"/>
      </patternFill>
    </fill>
    <fill>
      <patternFill patternType="solid">
        <fgColor indexed="62"/>
      </patternFill>
    </fill>
    <fill>
      <patternFill patternType="solid">
        <fgColor indexed="57"/>
      </patternFill>
    </fill>
    <fill>
      <patternFill patternType="solid">
        <fgColor indexed="31"/>
        <bgColor indexed="41"/>
      </patternFill>
    </fill>
    <fill>
      <patternFill patternType="solid">
        <fgColor indexed="45"/>
        <bgColor indexed="50"/>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50"/>
      </patternFill>
    </fill>
    <fill>
      <patternFill patternType="solid">
        <fgColor indexed="11"/>
        <bgColor indexed="57"/>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4"/>
        <bgColor indexed="23"/>
      </patternFill>
    </fill>
    <fill>
      <patternFill patternType="solid">
        <fgColor indexed="26"/>
        <bgColor indexed="9"/>
      </patternFill>
    </fill>
    <fill>
      <patternFill patternType="solid">
        <fgColor indexed="22"/>
        <bgColor indexed="41"/>
      </patternFill>
    </fill>
    <fill>
      <patternFill patternType="solid">
        <fgColor indexed="55"/>
        <bgColor indexed="23"/>
      </patternFill>
    </fill>
    <fill>
      <patternFill patternType="solid">
        <fgColor indexed="25"/>
        <bgColor indexed="61"/>
      </patternFill>
    </fill>
    <fill>
      <patternFill patternType="solid">
        <fgColor indexed="9"/>
        <bgColor indexed="26"/>
      </patternFill>
    </fill>
    <fill>
      <patternFill patternType="solid">
        <fgColor indexed="24"/>
        <bgColor indexed="22"/>
      </patternFill>
    </fill>
    <fill>
      <patternFill patternType="solid">
        <fgColor indexed="50"/>
        <bgColor indexed="45"/>
      </patternFill>
    </fill>
    <fill>
      <patternFill patternType="solid">
        <fgColor indexed="41"/>
        <bgColor indexed="22"/>
      </patternFill>
    </fill>
    <fill>
      <patternFill patternType="solid">
        <fgColor indexed="43"/>
        <bgColor indexed="26"/>
      </patternFill>
    </fill>
  </fills>
  <borders count="28">
    <border>
      <left/>
      <right/>
      <top/>
      <bottom/>
      <diagonal/>
    </border>
    <border>
      <left style="thin">
        <color indexed="23"/>
      </left>
      <right style="thin">
        <color indexed="23"/>
      </right>
      <top style="thin">
        <color indexed="23"/>
      </top>
      <bottom style="thin">
        <color indexed="23"/>
      </bottom>
      <diagonal/>
    </border>
    <border>
      <left style="thin">
        <color indexed="10"/>
      </left>
      <right style="thin">
        <color indexed="10"/>
      </right>
      <top style="thin">
        <color indexed="10"/>
      </top>
      <bottom style="thin">
        <color indexed="10"/>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56"/>
      </bottom>
      <diagonal/>
    </border>
    <border>
      <left/>
      <right/>
      <top/>
      <bottom style="thick">
        <color indexed="49"/>
      </bottom>
      <diagonal/>
    </border>
    <border>
      <left/>
      <right/>
      <top/>
      <bottom style="thick">
        <color indexed="22"/>
      </bottom>
      <diagonal/>
    </border>
    <border>
      <left/>
      <right/>
      <top/>
      <bottom style="thick">
        <color indexed="27"/>
      </bottom>
      <diagonal/>
    </border>
    <border>
      <left/>
      <right/>
      <top/>
      <bottom style="medium">
        <color indexed="44"/>
      </bottom>
      <diagonal/>
    </border>
    <border>
      <left/>
      <right/>
      <top/>
      <bottom style="medium">
        <color indexed="27"/>
      </bottom>
      <diagonal/>
    </border>
    <border>
      <left/>
      <right/>
      <top/>
      <bottom style="medium">
        <color indexed="49"/>
      </bottom>
      <diagonal/>
    </border>
    <border>
      <left style="thin">
        <color indexed="64"/>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medium">
        <color indexed="30"/>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right/>
      <top/>
      <bottom style="thick">
        <color theme="4" tint="0.499984740745262"/>
      </bottom>
      <diagonal/>
    </border>
    <border>
      <left/>
      <right/>
      <top/>
      <bottom style="double">
        <color rgb="FFFF8001"/>
      </bottom>
      <diagonal/>
    </border>
    <border>
      <left style="thin">
        <color indexed="22"/>
      </left>
      <right style="thin">
        <color indexed="22"/>
      </right>
      <top style="thin">
        <color indexed="22"/>
      </top>
      <bottom style="thin">
        <color indexed="22"/>
      </bottom>
      <diagonal/>
    </border>
    <border>
      <left/>
      <right/>
      <top style="thin">
        <color indexed="54"/>
      </top>
      <bottom style="double">
        <color indexed="54"/>
      </bottom>
      <diagonal/>
    </border>
    <border>
      <left/>
      <right/>
      <top style="thin">
        <color indexed="49"/>
      </top>
      <bottom style="double">
        <color indexed="49"/>
      </bottom>
      <diagonal/>
    </border>
    <border>
      <left/>
      <right/>
      <top style="thin">
        <color indexed="62"/>
      </top>
      <bottom style="double">
        <color indexed="62"/>
      </bottom>
      <diagonal/>
    </border>
    <border>
      <left/>
      <right/>
      <top style="thin">
        <color indexed="56"/>
      </top>
      <bottom style="double">
        <color indexed="56"/>
      </bottom>
      <diagonal/>
    </border>
  </borders>
  <cellStyleXfs count="25753">
    <xf numFmtId="0" fontId="0" fillId="0" borderId="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36" fillId="3"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36" fillId="5"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36" fillId="7"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36" fillId="8" borderId="0" applyNumberFormat="0" applyBorder="0" applyAlignment="0" applyProtection="0"/>
    <xf numFmtId="0" fontId="8" fillId="2"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36" fillId="9"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36" fillId="4" borderId="0" applyNumberFormat="0" applyBorder="0" applyAlignment="0" applyProtection="0"/>
    <xf numFmtId="0" fontId="8" fillId="4" borderId="0" applyNumberFormat="0" applyBorder="0" applyAlignment="0" applyProtection="0"/>
    <xf numFmtId="0" fontId="8" fillId="3" borderId="0" applyNumberFormat="0" applyBorder="0" applyAlignment="0" applyProtection="0"/>
    <xf numFmtId="0" fontId="83" fillId="0" borderId="0"/>
    <xf numFmtId="0" fontId="8" fillId="3" borderId="0" applyNumberFormat="0" applyBorder="0" applyAlignment="0" applyProtection="0"/>
    <xf numFmtId="0" fontId="84" fillId="2" borderId="0" applyNumberFormat="0" applyBorder="0" applyAlignment="0" applyProtection="0"/>
    <xf numFmtId="0" fontId="84" fillId="10" borderId="0" applyNumberFormat="0" applyBorder="0" applyAlignment="0" applyProtection="0"/>
    <xf numFmtId="0" fontId="85" fillId="10" borderId="0" applyNumberFormat="0" applyBorder="0" applyAlignment="0" applyProtection="0"/>
    <xf numFmtId="0" fontId="8" fillId="3" borderId="0" applyNumberFormat="0" applyBorder="0" applyAlignment="0" applyProtection="0"/>
    <xf numFmtId="0" fontId="85" fillId="10" borderId="0" applyNumberFormat="0" applyBorder="0" applyAlignment="0" applyProtection="0"/>
    <xf numFmtId="0" fontId="8" fillId="10" borderId="0" applyNumberFormat="0" applyBorder="0" applyAlignment="0" applyProtection="0"/>
    <xf numFmtId="0" fontId="8" fillId="3" borderId="0" applyNumberFormat="0" applyBorder="0" applyAlignment="0" applyProtection="0"/>
    <xf numFmtId="0" fontId="85" fillId="2" borderId="0" applyNumberFormat="0" applyBorder="0" applyAlignment="0" applyProtection="0"/>
    <xf numFmtId="0" fontId="59" fillId="10" borderId="0" applyNumberFormat="0" applyBorder="0" applyAlignment="0" applyProtection="0"/>
    <xf numFmtId="0" fontId="59" fillId="10" borderId="0" applyNumberFormat="0" applyBorder="0" applyAlignment="0" applyProtection="0"/>
    <xf numFmtId="0" fontId="59" fillId="10" borderId="0" applyNumberFormat="0" applyBorder="0" applyAlignment="0" applyProtection="0"/>
    <xf numFmtId="0" fontId="85" fillId="2"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4" fillId="4" borderId="0" applyNumberFormat="0" applyBorder="0" applyAlignment="0" applyProtection="0"/>
    <xf numFmtId="0" fontId="84" fillId="11" borderId="0" applyNumberFormat="0" applyBorder="0" applyAlignment="0" applyProtection="0"/>
    <xf numFmtId="0" fontId="85" fillId="11" borderId="0" applyNumberFormat="0" applyBorder="0" applyAlignment="0" applyProtection="0"/>
    <xf numFmtId="0" fontId="8" fillId="5" borderId="0" applyNumberFormat="0" applyBorder="0" applyAlignment="0" applyProtection="0"/>
    <xf numFmtId="0" fontId="85" fillId="11" borderId="0" applyNumberFormat="0" applyBorder="0" applyAlignment="0" applyProtection="0"/>
    <xf numFmtId="0" fontId="8" fillId="11" borderId="0" applyNumberFormat="0" applyBorder="0" applyAlignment="0" applyProtection="0"/>
    <xf numFmtId="0" fontId="8" fillId="5" borderId="0" applyNumberFormat="0" applyBorder="0" applyAlignment="0" applyProtection="0"/>
    <xf numFmtId="0" fontId="85" fillId="4"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85" fillId="4" borderId="0" applyNumberFormat="0" applyBorder="0" applyAlignment="0" applyProtection="0"/>
    <xf numFmtId="0" fontId="8" fillId="11"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4" fillId="6" borderId="0" applyNumberFormat="0" applyBorder="0" applyAlignment="0" applyProtection="0"/>
    <xf numFmtId="0" fontId="84" fillId="6" borderId="0" applyNumberFormat="0" applyBorder="0" applyAlignment="0" applyProtection="0"/>
    <xf numFmtId="0" fontId="85" fillId="6" borderId="0" applyNumberFormat="0" applyBorder="0" applyAlignment="0" applyProtection="0"/>
    <xf numFmtId="0" fontId="8" fillId="7" borderId="0" applyNumberFormat="0" applyBorder="0" applyAlignment="0" applyProtection="0"/>
    <xf numFmtId="0" fontId="85"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5" fillId="6" borderId="0" applyNumberFormat="0" applyBorder="0" applyAlignment="0" applyProtection="0"/>
    <xf numFmtId="0" fontId="59" fillId="6" borderId="0" applyNumberFormat="0" applyBorder="0" applyAlignment="0" applyProtection="0"/>
    <xf numFmtId="0" fontId="59" fillId="6" borderId="0" applyNumberFormat="0" applyBorder="0" applyAlignment="0" applyProtection="0"/>
    <xf numFmtId="0" fontId="59" fillId="6" borderId="0" applyNumberFormat="0" applyBorder="0" applyAlignment="0" applyProtection="0"/>
    <xf numFmtId="0" fontId="85" fillId="6"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4" fillId="2" borderId="0" applyNumberFormat="0" applyBorder="0" applyAlignment="0" applyProtection="0"/>
    <xf numFmtId="0" fontId="84" fillId="4" borderId="0" applyNumberFormat="0" applyBorder="0" applyAlignment="0" applyProtection="0"/>
    <xf numFmtId="0" fontId="85" fillId="4" borderId="0" applyNumberFormat="0" applyBorder="0" applyAlignment="0" applyProtection="0"/>
    <xf numFmtId="0" fontId="8" fillId="8" borderId="0" applyNumberFormat="0" applyBorder="0" applyAlignment="0" applyProtection="0"/>
    <xf numFmtId="0" fontId="85" fillId="4" borderId="0" applyNumberFormat="0" applyBorder="0" applyAlignment="0" applyProtection="0"/>
    <xf numFmtId="0" fontId="8" fillId="4" borderId="0" applyNumberFormat="0" applyBorder="0" applyAlignment="0" applyProtection="0"/>
    <xf numFmtId="0" fontId="8" fillId="8" borderId="0" applyNumberFormat="0" applyBorder="0" applyAlignment="0" applyProtection="0"/>
    <xf numFmtId="0" fontId="85" fillId="2" borderId="0" applyNumberFormat="0" applyBorder="0" applyAlignment="0" applyProtection="0"/>
    <xf numFmtId="0" fontId="59" fillId="4" borderId="0" applyNumberFormat="0" applyBorder="0" applyAlignment="0" applyProtection="0"/>
    <xf numFmtId="0" fontId="59" fillId="4" borderId="0" applyNumberFormat="0" applyBorder="0" applyAlignment="0" applyProtection="0"/>
    <xf numFmtId="0" fontId="59" fillId="4" borderId="0" applyNumberFormat="0" applyBorder="0" applyAlignment="0" applyProtection="0"/>
    <xf numFmtId="0" fontId="85" fillId="2" borderId="0" applyNumberFormat="0" applyBorder="0" applyAlignment="0" applyProtection="0"/>
    <xf numFmtId="0" fontId="8" fillId="4"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4" fillId="43"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85" fillId="4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4" fillId="44" borderId="0" applyNumberFormat="0" applyBorder="0" applyAlignment="0" applyProtection="0"/>
    <xf numFmtId="0" fontId="84" fillId="6" borderId="0" applyNumberFormat="0" applyBorder="0" applyAlignment="0" applyProtection="0"/>
    <xf numFmtId="0" fontId="85" fillId="6" borderId="0" applyNumberFormat="0" applyBorder="0" applyAlignment="0" applyProtection="0"/>
    <xf numFmtId="0" fontId="8" fillId="4" borderId="0" applyNumberFormat="0" applyBorder="0" applyAlignment="0" applyProtection="0"/>
    <xf numFmtId="0" fontId="85" fillId="6" borderId="0" applyNumberFormat="0" applyBorder="0" applyAlignment="0" applyProtection="0"/>
    <xf numFmtId="0" fontId="8" fillId="6" borderId="0" applyNumberFormat="0" applyBorder="0" applyAlignment="0" applyProtection="0"/>
    <xf numFmtId="0" fontId="8" fillId="4" borderId="0" applyNumberFormat="0" applyBorder="0" applyAlignment="0" applyProtection="0"/>
    <xf numFmtId="0" fontId="85" fillId="44" borderId="0" applyNumberFormat="0" applyBorder="0" applyAlignment="0" applyProtection="0"/>
    <xf numFmtId="0" fontId="59" fillId="6" borderId="0" applyNumberFormat="0" applyBorder="0" applyAlignment="0" applyProtection="0"/>
    <xf numFmtId="0" fontId="59" fillId="6" borderId="0" applyNumberFormat="0" applyBorder="0" applyAlignment="0" applyProtection="0"/>
    <xf numFmtId="0" fontId="59" fillId="6" borderId="0" applyNumberFormat="0" applyBorder="0" applyAlignment="0" applyProtection="0"/>
    <xf numFmtId="0" fontId="85" fillId="44" borderId="0" applyNumberFormat="0" applyBorder="0" applyAlignment="0" applyProtection="0"/>
    <xf numFmtId="0" fontId="8" fillId="6" borderId="0" applyNumberFormat="0" applyBorder="0" applyAlignment="0" applyProtection="0"/>
    <xf numFmtId="0" fontId="8" fillId="2"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36" fillId="10" borderId="0" applyNumberFormat="0" applyBorder="0" applyAlignment="0" applyProtection="0"/>
    <xf numFmtId="0" fontId="8" fillId="2"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36"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36" fillId="13"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36" fillId="8" borderId="0" applyNumberFormat="0" applyBorder="0" applyAlignment="0" applyProtection="0"/>
    <xf numFmtId="0" fontId="8" fillId="14"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36" fillId="10" borderId="0" applyNumberFormat="0" applyBorder="0" applyAlignment="0" applyProtection="0"/>
    <xf numFmtId="0" fontId="8" fillId="10" borderId="0" applyNumberFormat="0" applyBorder="0" applyAlignment="0" applyProtection="0"/>
    <xf numFmtId="0" fontId="8" fillId="4" borderId="0" applyNumberFormat="0" applyBorder="0" applyAlignment="0" applyProtection="0"/>
    <xf numFmtId="0" fontId="8" fillId="15"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 fillId="15"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5" fillId="4" borderId="0" applyNumberFormat="0" applyBorder="0" applyAlignment="0" applyProtection="0"/>
    <xf numFmtId="0" fontId="8" fillId="4" borderId="0" applyNumberFormat="0" applyBorder="0" applyAlignment="0" applyProtection="0"/>
    <xf numFmtId="0" fontId="8" fillId="15"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4" fillId="2" borderId="0" applyNumberFormat="0" applyBorder="0" applyAlignment="0" applyProtection="0"/>
    <xf numFmtId="0" fontId="84" fillId="9" borderId="0" applyNumberFormat="0" applyBorder="0" applyAlignment="0" applyProtection="0"/>
    <xf numFmtId="0" fontId="85" fillId="9" borderId="0" applyNumberFormat="0" applyBorder="0" applyAlignment="0" applyProtection="0"/>
    <xf numFmtId="0" fontId="8" fillId="10" borderId="0" applyNumberFormat="0" applyBorder="0" applyAlignment="0" applyProtection="0"/>
    <xf numFmtId="0" fontId="85"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5" fillId="2"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85" fillId="2"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4" fillId="45"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59" fillId="11" borderId="0" applyNumberFormat="0" applyBorder="0" applyAlignment="0" applyProtection="0"/>
    <xf numFmtId="0" fontId="85" fillId="45"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4" fillId="12" borderId="0" applyNumberFormat="0" applyBorder="0" applyAlignment="0" applyProtection="0"/>
    <xf numFmtId="0" fontId="84" fillId="12" borderId="0" applyNumberFormat="0" applyBorder="0" applyAlignment="0" applyProtection="0"/>
    <xf numFmtId="0" fontId="85" fillId="12" borderId="0" applyNumberFormat="0" applyBorder="0" applyAlignment="0" applyProtection="0"/>
    <xf numFmtId="0" fontId="8" fillId="13" borderId="0" applyNumberFormat="0" applyBorder="0" applyAlignment="0" applyProtection="0"/>
    <xf numFmtId="0" fontId="85" fillId="12"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5"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59" fillId="12" borderId="0" applyNumberFormat="0" applyBorder="0" applyAlignment="0" applyProtection="0"/>
    <xf numFmtId="0" fontId="85" fillId="12" borderId="0" applyNumberFormat="0" applyBorder="0" applyAlignment="0" applyProtection="0"/>
    <xf numFmtId="0" fontId="8" fillId="12"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4" fillId="14" borderId="0" applyNumberFormat="0" applyBorder="0" applyAlignment="0" applyProtection="0"/>
    <xf numFmtId="0" fontId="84" fillId="5" borderId="0" applyNumberFormat="0" applyBorder="0" applyAlignment="0" applyProtection="0"/>
    <xf numFmtId="0" fontId="85" fillId="5" borderId="0" applyNumberFormat="0" applyBorder="0" applyAlignment="0" applyProtection="0"/>
    <xf numFmtId="0" fontId="8" fillId="8" borderId="0" applyNumberFormat="0" applyBorder="0" applyAlignment="0" applyProtection="0"/>
    <xf numFmtId="0" fontId="85" fillId="5"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5" fillId="14" borderId="0" applyNumberFormat="0" applyBorder="0" applyAlignment="0" applyProtection="0"/>
    <xf numFmtId="0" fontId="59" fillId="5" borderId="0" applyNumberFormat="0" applyBorder="0" applyAlignment="0" applyProtection="0"/>
    <xf numFmtId="0" fontId="59" fillId="5" borderId="0" applyNumberFormat="0" applyBorder="0" applyAlignment="0" applyProtection="0"/>
    <xf numFmtId="0" fontId="59" fillId="5" borderId="0" applyNumberFormat="0" applyBorder="0" applyAlignment="0" applyProtection="0"/>
    <xf numFmtId="0" fontId="85" fillId="14" borderId="0" applyNumberFormat="0" applyBorder="0" applyAlignment="0" applyProtection="0"/>
    <xf numFmtId="0" fontId="8" fillId="5"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4" fillId="46" borderId="0" applyNumberFormat="0" applyBorder="0" applyAlignment="0" applyProtection="0"/>
    <xf numFmtId="0" fontId="84" fillId="9" borderId="0" applyNumberFormat="0" applyBorder="0" applyAlignment="0" applyProtection="0"/>
    <xf numFmtId="0" fontId="85" fillId="9" borderId="0" applyNumberFormat="0" applyBorder="0" applyAlignment="0" applyProtection="0"/>
    <xf numFmtId="0" fontId="8" fillId="10" borderId="0" applyNumberFormat="0" applyBorder="0" applyAlignment="0" applyProtection="0"/>
    <xf numFmtId="0" fontId="85"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5" fillId="46"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59" fillId="9" borderId="0" applyNumberFormat="0" applyBorder="0" applyAlignment="0" applyProtection="0"/>
    <xf numFmtId="0" fontId="85" fillId="46" borderId="0" applyNumberFormat="0" applyBorder="0" applyAlignment="0" applyProtection="0"/>
    <xf numFmtId="0" fontId="8" fillId="9"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4" fillId="4" borderId="0" applyNumberFormat="0" applyBorder="0" applyAlignment="0" applyProtection="0"/>
    <xf numFmtId="0" fontId="84" fillId="6" borderId="0" applyNumberFormat="0" applyBorder="0" applyAlignment="0" applyProtection="0"/>
    <xf numFmtId="0" fontId="85" fillId="6" borderId="0" applyNumberFormat="0" applyBorder="0" applyAlignment="0" applyProtection="0"/>
    <xf numFmtId="0" fontId="8" fillId="15" borderId="0" applyNumberFormat="0" applyBorder="0" applyAlignment="0" applyProtection="0"/>
    <xf numFmtId="0" fontId="85" fillId="6" borderId="0" applyNumberFormat="0" applyBorder="0" applyAlignment="0" applyProtection="0"/>
    <xf numFmtId="0" fontId="8" fillId="6" borderId="0" applyNumberFormat="0" applyBorder="0" applyAlignment="0" applyProtection="0"/>
    <xf numFmtId="0" fontId="8" fillId="15" borderId="0" applyNumberFormat="0" applyBorder="0" applyAlignment="0" applyProtection="0"/>
    <xf numFmtId="0" fontId="85" fillId="4" borderId="0" applyNumberFormat="0" applyBorder="0" applyAlignment="0" applyProtection="0"/>
    <xf numFmtId="0" fontId="59" fillId="6" borderId="0" applyNumberFormat="0" applyBorder="0" applyAlignment="0" applyProtection="0"/>
    <xf numFmtId="0" fontId="59" fillId="6" borderId="0" applyNumberFormat="0" applyBorder="0" applyAlignment="0" applyProtection="0"/>
    <xf numFmtId="0" fontId="59" fillId="6" borderId="0" applyNumberFormat="0" applyBorder="0" applyAlignment="0" applyProtection="0"/>
    <xf numFmtId="0" fontId="85" fillId="4" borderId="0" applyNumberFormat="0" applyBorder="0" applyAlignment="0" applyProtection="0"/>
    <xf numFmtId="0" fontId="8" fillId="6" borderId="0" applyNumberFormat="0" applyBorder="0" applyAlignment="0" applyProtection="0"/>
    <xf numFmtId="0" fontId="9" fillId="16" borderId="0" applyNumberFormat="0" applyBorder="0" applyAlignment="0" applyProtection="0"/>
    <xf numFmtId="0" fontId="22" fillId="17" borderId="0" applyNumberFormat="0" applyBorder="0" applyAlignment="0" applyProtection="0"/>
    <xf numFmtId="0" fontId="22" fillId="17" borderId="0" applyNumberFormat="0" applyBorder="0" applyAlignment="0" applyProtection="0"/>
    <xf numFmtId="0" fontId="44" fillId="17" borderId="0" applyNumberFormat="0" applyBorder="0" applyAlignment="0" applyProtection="0"/>
    <xf numFmtId="0" fontId="9" fillId="16" borderId="0" applyNumberFormat="0" applyBorder="0" applyAlignment="0" applyProtection="0"/>
    <xf numFmtId="0" fontId="9"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44" fillId="11"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44" fillId="13"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44" fillId="18" borderId="0" applyNumberFormat="0" applyBorder="0" applyAlignment="0" applyProtection="0"/>
    <xf numFmtId="0" fontId="9" fillId="14" borderId="0" applyNumberFormat="0" applyBorder="0" applyAlignment="0" applyProtection="0"/>
    <xf numFmtId="0" fontId="9"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44" fillId="16" borderId="0" applyNumberFormat="0" applyBorder="0" applyAlignment="0" applyProtection="0"/>
    <xf numFmtId="0" fontId="9" fillId="16" borderId="0" applyNumberFormat="0" applyBorder="0" applyAlignment="0" applyProtection="0"/>
    <xf numFmtId="0" fontId="9" fillId="4"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44" fillId="19" borderId="0" applyNumberFormat="0" applyBorder="0" applyAlignment="0" applyProtection="0"/>
    <xf numFmtId="0" fontId="9" fillId="4" borderId="0" applyNumberFormat="0" applyBorder="0" applyAlignment="0" applyProtection="0"/>
    <xf numFmtId="0" fontId="22" fillId="17" borderId="0" applyNumberFormat="0" applyBorder="0" applyAlignment="0" applyProtection="0"/>
    <xf numFmtId="0" fontId="22" fillId="9" borderId="0" applyNumberFormat="0" applyBorder="0" applyAlignment="0" applyProtection="0"/>
    <xf numFmtId="0" fontId="86" fillId="16" borderId="0" applyNumberFormat="0" applyBorder="0" applyAlignment="0" applyProtection="0"/>
    <xf numFmtId="0" fontId="86" fillId="9" borderId="0" applyNumberFormat="0" applyBorder="0" applyAlignment="0" applyProtection="0"/>
    <xf numFmtId="0" fontId="87" fillId="9" borderId="0" applyNumberFormat="0" applyBorder="0" applyAlignment="0" applyProtection="0"/>
    <xf numFmtId="0" fontId="22" fillId="17" borderId="0" applyNumberFormat="0" applyBorder="0" applyAlignment="0" applyProtection="0"/>
    <xf numFmtId="0" fontId="87" fillId="9" borderId="0" applyNumberFormat="0" applyBorder="0" applyAlignment="0" applyProtection="0"/>
    <xf numFmtId="0" fontId="22" fillId="17" borderId="0" applyNumberFormat="0" applyBorder="0" applyAlignment="0" applyProtection="0"/>
    <xf numFmtId="0" fontId="87" fillId="16" borderId="0" applyNumberFormat="0" applyBorder="0" applyAlignment="0" applyProtection="0"/>
    <xf numFmtId="0" fontId="60" fillId="9" borderId="0" applyNumberFormat="0" applyBorder="0" applyAlignment="0" applyProtection="0"/>
    <xf numFmtId="0" fontId="60" fillId="9" borderId="0" applyNumberFormat="0" applyBorder="0" applyAlignment="0" applyProtection="0"/>
    <xf numFmtId="0" fontId="60" fillId="9" borderId="0" applyNumberFormat="0" applyBorder="0" applyAlignment="0" applyProtection="0"/>
    <xf numFmtId="0" fontId="87" fillId="16" borderId="0" applyNumberFormat="0" applyBorder="0" applyAlignment="0" applyProtection="0"/>
    <xf numFmtId="0" fontId="22" fillId="9" borderId="0" applyNumberFormat="0" applyBorder="0" applyAlignment="0" applyProtection="0"/>
    <xf numFmtId="0" fontId="22" fillId="11" borderId="0" applyNumberFormat="0" applyBorder="0" applyAlignment="0" applyProtection="0"/>
    <xf numFmtId="0" fontId="22" fillId="20" borderId="0" applyNumberFormat="0" applyBorder="0" applyAlignment="0" applyProtection="0"/>
    <xf numFmtId="0" fontId="86" fillId="47" borderId="0" applyNumberFormat="0" applyBorder="0" applyAlignment="0" applyProtection="0"/>
    <xf numFmtId="0" fontId="86" fillId="20" borderId="0" applyNumberFormat="0" applyBorder="0" applyAlignment="0" applyProtection="0"/>
    <xf numFmtId="0" fontId="87" fillId="20" borderId="0" applyNumberFormat="0" applyBorder="0" applyAlignment="0" applyProtection="0"/>
    <xf numFmtId="0" fontId="22" fillId="11" borderId="0" applyNumberFormat="0" applyBorder="0" applyAlignment="0" applyProtection="0"/>
    <xf numFmtId="0" fontId="87" fillId="20" borderId="0" applyNumberFormat="0" applyBorder="0" applyAlignment="0" applyProtection="0"/>
    <xf numFmtId="0" fontId="22" fillId="11" borderId="0" applyNumberFormat="0" applyBorder="0" applyAlignment="0" applyProtection="0"/>
    <xf numFmtId="0" fontId="87" fillId="47"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87" fillId="47" borderId="0" applyNumberFormat="0" applyBorder="0" applyAlignment="0" applyProtection="0"/>
    <xf numFmtId="0" fontId="22" fillId="20" borderId="0" applyNumberFormat="0" applyBorder="0" applyAlignment="0" applyProtection="0"/>
    <xf numFmtId="0" fontId="22" fillId="13" borderId="0" applyNumberFormat="0" applyBorder="0" applyAlignment="0" applyProtection="0"/>
    <xf numFmtId="0" fontId="22" fillId="15" borderId="0" applyNumberFormat="0" applyBorder="0" applyAlignment="0" applyProtection="0"/>
    <xf numFmtId="0" fontId="86" fillId="12" borderId="0" applyNumberFormat="0" applyBorder="0" applyAlignment="0" applyProtection="0"/>
    <xf numFmtId="0" fontId="86" fillId="15" borderId="0" applyNumberFormat="0" applyBorder="0" applyAlignment="0" applyProtection="0"/>
    <xf numFmtId="0" fontId="87" fillId="15" borderId="0" applyNumberFormat="0" applyBorder="0" applyAlignment="0" applyProtection="0"/>
    <xf numFmtId="0" fontId="22" fillId="13" borderId="0" applyNumberFormat="0" applyBorder="0" applyAlignment="0" applyProtection="0"/>
    <xf numFmtId="0" fontId="87" fillId="15" borderId="0" applyNumberFormat="0" applyBorder="0" applyAlignment="0" applyProtection="0"/>
    <xf numFmtId="0" fontId="22" fillId="13" borderId="0" applyNumberFormat="0" applyBorder="0" applyAlignment="0" applyProtection="0"/>
    <xf numFmtId="0" fontId="87" fillId="12"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87" fillId="12" borderId="0" applyNumberFormat="0" applyBorder="0" applyAlignment="0" applyProtection="0"/>
    <xf numFmtId="0" fontId="22" fillId="15" borderId="0" applyNumberFormat="0" applyBorder="0" applyAlignment="0" applyProtection="0"/>
    <xf numFmtId="0" fontId="22" fillId="18" borderId="0" applyNumberFormat="0" applyBorder="0" applyAlignment="0" applyProtection="0"/>
    <xf numFmtId="0" fontId="22" fillId="5" borderId="0" applyNumberFormat="0" applyBorder="0" applyAlignment="0" applyProtection="0"/>
    <xf numFmtId="0" fontId="86" fillId="14" borderId="0" applyNumberFormat="0" applyBorder="0" applyAlignment="0" applyProtection="0"/>
    <xf numFmtId="0" fontId="86" fillId="5" borderId="0" applyNumberFormat="0" applyBorder="0" applyAlignment="0" applyProtection="0"/>
    <xf numFmtId="0" fontId="87" fillId="5" borderId="0" applyNumberFormat="0" applyBorder="0" applyAlignment="0" applyProtection="0"/>
    <xf numFmtId="0" fontId="22" fillId="18" borderId="0" applyNumberFormat="0" applyBorder="0" applyAlignment="0" applyProtection="0"/>
    <xf numFmtId="0" fontId="87" fillId="5" borderId="0" applyNumberFormat="0" applyBorder="0" applyAlignment="0" applyProtection="0"/>
    <xf numFmtId="0" fontId="22" fillId="18" borderId="0" applyNumberFormat="0" applyBorder="0" applyAlignment="0" applyProtection="0"/>
    <xf numFmtId="0" fontId="87" fillId="14" borderId="0" applyNumberFormat="0" applyBorder="0" applyAlignment="0" applyProtection="0"/>
    <xf numFmtId="0" fontId="60" fillId="5" borderId="0" applyNumberFormat="0" applyBorder="0" applyAlignment="0" applyProtection="0"/>
    <xf numFmtId="0" fontId="60" fillId="5" borderId="0" applyNumberFormat="0" applyBorder="0" applyAlignment="0" applyProtection="0"/>
    <xf numFmtId="0" fontId="60" fillId="5" borderId="0" applyNumberFormat="0" applyBorder="0" applyAlignment="0" applyProtection="0"/>
    <xf numFmtId="0" fontId="87" fillId="14" borderId="0" applyNumberFormat="0" applyBorder="0" applyAlignment="0" applyProtection="0"/>
    <xf numFmtId="0" fontId="22" fillId="5" borderId="0" applyNumberFormat="0" applyBorder="0" applyAlignment="0" applyProtection="0"/>
    <xf numFmtId="0" fontId="22" fillId="16" borderId="0" applyNumberFormat="0" applyBorder="0" applyAlignment="0" applyProtection="0"/>
    <xf numFmtId="0" fontId="22" fillId="9" borderId="0" applyNumberFormat="0" applyBorder="0" applyAlignment="0" applyProtection="0"/>
    <xf numFmtId="0" fontId="86" fillId="48" borderId="0" applyNumberFormat="0" applyBorder="0" applyAlignment="0" applyProtection="0"/>
    <xf numFmtId="0" fontId="86" fillId="9" borderId="0" applyNumberFormat="0" applyBorder="0" applyAlignment="0" applyProtection="0"/>
    <xf numFmtId="0" fontId="87" fillId="9" borderId="0" applyNumberFormat="0" applyBorder="0" applyAlignment="0" applyProtection="0"/>
    <xf numFmtId="0" fontId="22" fillId="16" borderId="0" applyNumberFormat="0" applyBorder="0" applyAlignment="0" applyProtection="0"/>
    <xf numFmtId="0" fontId="87" fillId="9" borderId="0" applyNumberFormat="0" applyBorder="0" applyAlignment="0" applyProtection="0"/>
    <xf numFmtId="0" fontId="22" fillId="16" borderId="0" applyNumberFormat="0" applyBorder="0" applyAlignment="0" applyProtection="0"/>
    <xf numFmtId="0" fontId="87" fillId="48" borderId="0" applyNumberFormat="0" applyBorder="0" applyAlignment="0" applyProtection="0"/>
    <xf numFmtId="0" fontId="60" fillId="9" borderId="0" applyNumberFormat="0" applyBorder="0" applyAlignment="0" applyProtection="0"/>
    <xf numFmtId="0" fontId="60" fillId="9" borderId="0" applyNumberFormat="0" applyBorder="0" applyAlignment="0" applyProtection="0"/>
    <xf numFmtId="0" fontId="60" fillId="9" borderId="0" applyNumberFormat="0" applyBorder="0" applyAlignment="0" applyProtection="0"/>
    <xf numFmtId="0" fontId="87" fillId="48" borderId="0" applyNumberFormat="0" applyBorder="0" applyAlignment="0" applyProtection="0"/>
    <xf numFmtId="0" fontId="22" fillId="9" borderId="0" applyNumberFormat="0" applyBorder="0" applyAlignment="0" applyProtection="0"/>
    <xf numFmtId="0" fontId="22" fillId="19" borderId="0" applyNumberFormat="0" applyBorder="0" applyAlignment="0" applyProtection="0"/>
    <xf numFmtId="0" fontId="22" fillId="11" borderId="0" applyNumberFormat="0" applyBorder="0" applyAlignment="0" applyProtection="0"/>
    <xf numFmtId="0" fontId="86" fillId="4" borderId="0" applyNumberFormat="0" applyBorder="0" applyAlignment="0" applyProtection="0"/>
    <xf numFmtId="0" fontId="86" fillId="11" borderId="0" applyNumberFormat="0" applyBorder="0" applyAlignment="0" applyProtection="0"/>
    <xf numFmtId="0" fontId="87" fillId="11" borderId="0" applyNumberFormat="0" applyBorder="0" applyAlignment="0" applyProtection="0"/>
    <xf numFmtId="0" fontId="22" fillId="19" borderId="0" applyNumberFormat="0" applyBorder="0" applyAlignment="0" applyProtection="0"/>
    <xf numFmtId="0" fontId="87" fillId="11" borderId="0" applyNumberFormat="0" applyBorder="0" applyAlignment="0" applyProtection="0"/>
    <xf numFmtId="0" fontId="22" fillId="19" borderId="0" applyNumberFormat="0" applyBorder="0" applyAlignment="0" applyProtection="0"/>
    <xf numFmtId="0" fontId="87" fillId="4"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60" fillId="11" borderId="0" applyNumberFormat="0" applyBorder="0" applyAlignment="0" applyProtection="0"/>
    <xf numFmtId="0" fontId="87" fillId="4" borderId="0" applyNumberFormat="0" applyBorder="0" applyAlignment="0" applyProtection="0"/>
    <xf numFmtId="0" fontId="22" fillId="11" borderId="0" applyNumberFormat="0" applyBorder="0" applyAlignment="0" applyProtection="0"/>
    <xf numFmtId="0" fontId="22" fillId="21"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22" fillId="23" borderId="0" applyNumberFormat="0" applyBorder="0" applyAlignment="0" applyProtection="0"/>
    <xf numFmtId="0" fontId="87" fillId="16" borderId="0" applyNumberFormat="0" applyBorder="0" applyAlignment="0" applyProtection="0"/>
    <xf numFmtId="0" fontId="87" fillId="16" borderId="0" applyNumberFormat="0" applyBorder="0" applyAlignment="0" applyProtection="0"/>
    <xf numFmtId="0" fontId="87" fillId="16" borderId="0" applyNumberFormat="0" applyBorder="0" applyAlignment="0" applyProtection="0"/>
    <xf numFmtId="0" fontId="87"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86" fillId="16" borderId="0" applyNumberFormat="0" applyBorder="0" applyAlignment="0" applyProtection="0"/>
    <xf numFmtId="0" fontId="86" fillId="24" borderId="0" applyNumberFormat="0" applyBorder="0" applyAlignment="0" applyProtection="0"/>
    <xf numFmtId="0" fontId="87" fillId="24" borderId="0" applyNumberFormat="0" applyBorder="0" applyAlignment="0" applyProtection="0"/>
    <xf numFmtId="0" fontId="22" fillId="21" borderId="0" applyNumberFormat="0" applyBorder="0" applyAlignment="0" applyProtection="0"/>
    <xf numFmtId="0" fontId="87" fillId="24" borderId="0" applyNumberFormat="0" applyBorder="0" applyAlignment="0" applyProtection="0"/>
    <xf numFmtId="0" fontId="22" fillId="21" borderId="0" applyNumberFormat="0" applyBorder="0" applyAlignment="0" applyProtection="0"/>
    <xf numFmtId="0" fontId="87" fillId="16" borderId="0" applyNumberFormat="0" applyBorder="0" applyAlignment="0" applyProtection="0"/>
    <xf numFmtId="0" fontId="60" fillId="24" borderId="0" applyNumberFormat="0" applyBorder="0" applyAlignment="0" applyProtection="0"/>
    <xf numFmtId="0" fontId="60" fillId="24" borderId="0" applyNumberFormat="0" applyBorder="0" applyAlignment="0" applyProtection="0"/>
    <xf numFmtId="0" fontId="87" fillId="16" borderId="0" applyNumberFormat="0" applyBorder="0" applyAlignment="0" applyProtection="0"/>
    <xf numFmtId="0" fontId="60" fillId="24" borderId="0" applyNumberFormat="0" applyBorder="0" applyAlignment="0" applyProtection="0"/>
    <xf numFmtId="0" fontId="87" fillId="16" borderId="0" applyNumberFormat="0" applyBorder="0" applyAlignment="0" applyProtection="0"/>
    <xf numFmtId="0" fontId="87" fillId="16" borderId="0" applyNumberFormat="0" applyBorder="0" applyAlignment="0" applyProtection="0"/>
    <xf numFmtId="0" fontId="87" fillId="16" borderId="0" applyNumberFormat="0" applyBorder="0" applyAlignment="0" applyProtection="0"/>
    <xf numFmtId="0" fontId="87" fillId="16" borderId="0" applyNumberFormat="0" applyBorder="0" applyAlignment="0" applyProtection="0"/>
    <xf numFmtId="0" fontId="87" fillId="16" borderId="0" applyNumberFormat="0" applyBorder="0" applyAlignment="0" applyProtection="0"/>
    <xf numFmtId="0" fontId="22" fillId="25"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22" fillId="28" borderId="0" applyNumberFormat="0" applyBorder="0" applyAlignment="0" applyProtection="0"/>
    <xf numFmtId="0" fontId="87" fillId="20" borderId="0" applyNumberFormat="0" applyBorder="0" applyAlignment="0" applyProtection="0"/>
    <xf numFmtId="0" fontId="87" fillId="20" borderId="0" applyNumberFormat="0" applyBorder="0" applyAlignment="0" applyProtection="0"/>
    <xf numFmtId="0" fontId="87" fillId="20" borderId="0" applyNumberFormat="0" applyBorder="0" applyAlignment="0" applyProtection="0"/>
    <xf numFmtId="0" fontId="87"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86" fillId="20" borderId="0" applyNumberFormat="0" applyBorder="0" applyAlignment="0" applyProtection="0"/>
    <xf numFmtId="0" fontId="86" fillId="20" borderId="0" applyNumberFormat="0" applyBorder="0" applyAlignment="0" applyProtection="0"/>
    <xf numFmtId="0" fontId="87" fillId="20" borderId="0" applyNumberFormat="0" applyBorder="0" applyAlignment="0" applyProtection="0"/>
    <xf numFmtId="0" fontId="22" fillId="25" borderId="0" applyNumberFormat="0" applyBorder="0" applyAlignment="0" applyProtection="0"/>
    <xf numFmtId="0" fontId="87" fillId="20" borderId="0" applyNumberFormat="0" applyBorder="0" applyAlignment="0" applyProtection="0"/>
    <xf numFmtId="0" fontId="22" fillId="25" borderId="0" applyNumberFormat="0" applyBorder="0" applyAlignment="0" applyProtection="0"/>
    <xf numFmtId="0" fontId="87" fillId="20" borderId="0" applyNumberFormat="0" applyBorder="0" applyAlignment="0" applyProtection="0"/>
    <xf numFmtId="0" fontId="60" fillId="20" borderId="0" applyNumberFormat="0" applyBorder="0" applyAlignment="0" applyProtection="0"/>
    <xf numFmtId="0" fontId="60" fillId="20" borderId="0" applyNumberFormat="0" applyBorder="0" applyAlignment="0" applyProtection="0"/>
    <xf numFmtId="0" fontId="87" fillId="20" borderId="0" applyNumberFormat="0" applyBorder="0" applyAlignment="0" applyProtection="0"/>
    <xf numFmtId="0" fontId="60" fillId="20" borderId="0" applyNumberFormat="0" applyBorder="0" applyAlignment="0" applyProtection="0"/>
    <xf numFmtId="0" fontId="87" fillId="20" borderId="0" applyNumberFormat="0" applyBorder="0" applyAlignment="0" applyProtection="0"/>
    <xf numFmtId="0" fontId="87" fillId="20" borderId="0" applyNumberFormat="0" applyBorder="0" applyAlignment="0" applyProtection="0"/>
    <xf numFmtId="0" fontId="87" fillId="20" borderId="0" applyNumberFormat="0" applyBorder="0" applyAlignment="0" applyProtection="0"/>
    <xf numFmtId="0" fontId="87" fillId="20" borderId="0" applyNumberFormat="0" applyBorder="0" applyAlignment="0" applyProtection="0"/>
    <xf numFmtId="0" fontId="87" fillId="20" borderId="0" applyNumberFormat="0" applyBorder="0" applyAlignment="0" applyProtection="0"/>
    <xf numFmtId="0" fontId="22" fillId="28"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22" fillId="27" borderId="0" applyNumberFormat="0" applyBorder="0" applyAlignment="0" applyProtection="0"/>
    <xf numFmtId="0" fontId="87" fillId="49" borderId="0" applyNumberFormat="0" applyBorder="0" applyAlignment="0" applyProtection="0"/>
    <xf numFmtId="0" fontId="87" fillId="49" borderId="0" applyNumberFormat="0" applyBorder="0" applyAlignment="0" applyProtection="0"/>
    <xf numFmtId="0" fontId="87" fillId="49" borderId="0" applyNumberFormat="0" applyBorder="0" applyAlignment="0" applyProtection="0"/>
    <xf numFmtId="0" fontId="87"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86" fillId="49" borderId="0" applyNumberFormat="0" applyBorder="0" applyAlignment="0" applyProtection="0"/>
    <xf numFmtId="0" fontId="86" fillId="15" borderId="0" applyNumberFormat="0" applyBorder="0" applyAlignment="0" applyProtection="0"/>
    <xf numFmtId="0" fontId="87" fillId="15" borderId="0" applyNumberFormat="0" applyBorder="0" applyAlignment="0" applyProtection="0"/>
    <xf numFmtId="0" fontId="22" fillId="28" borderId="0" applyNumberFormat="0" applyBorder="0" applyAlignment="0" applyProtection="0"/>
    <xf numFmtId="0" fontId="87" fillId="15" borderId="0" applyNumberFormat="0" applyBorder="0" applyAlignment="0" applyProtection="0"/>
    <xf numFmtId="0" fontId="22" fillId="28" borderId="0" applyNumberFormat="0" applyBorder="0" applyAlignment="0" applyProtection="0"/>
    <xf numFmtId="0" fontId="87" fillId="49" borderId="0" applyNumberFormat="0" applyBorder="0" applyAlignment="0" applyProtection="0"/>
    <xf numFmtId="0" fontId="60" fillId="15" borderId="0" applyNumberFormat="0" applyBorder="0" applyAlignment="0" applyProtection="0"/>
    <xf numFmtId="0" fontId="60" fillId="15" borderId="0" applyNumberFormat="0" applyBorder="0" applyAlignment="0" applyProtection="0"/>
    <xf numFmtId="0" fontId="87" fillId="49" borderId="0" applyNumberFormat="0" applyBorder="0" applyAlignment="0" applyProtection="0"/>
    <xf numFmtId="0" fontId="60" fillId="15" borderId="0" applyNumberFormat="0" applyBorder="0" applyAlignment="0" applyProtection="0"/>
    <xf numFmtId="0" fontId="87" fillId="49" borderId="0" applyNumberFormat="0" applyBorder="0" applyAlignment="0" applyProtection="0"/>
    <xf numFmtId="0" fontId="87" fillId="49" borderId="0" applyNumberFormat="0" applyBorder="0" applyAlignment="0" applyProtection="0"/>
    <xf numFmtId="0" fontId="87" fillId="49" borderId="0" applyNumberFormat="0" applyBorder="0" applyAlignment="0" applyProtection="0"/>
    <xf numFmtId="0" fontId="87" fillId="49" borderId="0" applyNumberFormat="0" applyBorder="0" applyAlignment="0" applyProtection="0"/>
    <xf numFmtId="0" fontId="87" fillId="49" borderId="0" applyNumberFormat="0" applyBorder="0" applyAlignment="0" applyProtection="0"/>
    <xf numFmtId="0" fontId="22" fillId="21"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22" fillId="27"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22" fillId="30" borderId="0" applyNumberFormat="0" applyBorder="0" applyAlignment="0" applyProtection="0"/>
    <xf numFmtId="0" fontId="86" fillId="30" borderId="0" applyNumberFormat="0" applyBorder="0" applyAlignment="0" applyProtection="0"/>
    <xf numFmtId="0" fontId="86" fillId="30" borderId="0" applyNumberFormat="0" applyBorder="0" applyAlignment="0" applyProtection="0"/>
    <xf numFmtId="0" fontId="87" fillId="30" borderId="0" applyNumberFormat="0" applyBorder="0" applyAlignment="0" applyProtection="0"/>
    <xf numFmtId="0" fontId="22" fillId="21" borderId="0" applyNumberFormat="0" applyBorder="0" applyAlignment="0" applyProtection="0"/>
    <xf numFmtId="0" fontId="87" fillId="30" borderId="0" applyNumberFormat="0" applyBorder="0" applyAlignment="0" applyProtection="0"/>
    <xf numFmtId="0" fontId="22" fillId="21" borderId="0" applyNumberFormat="0" applyBorder="0" applyAlignment="0" applyProtection="0"/>
    <xf numFmtId="0" fontId="87" fillId="30" borderId="0" applyNumberFormat="0" applyBorder="0" applyAlignment="0" applyProtection="0"/>
    <xf numFmtId="0" fontId="60" fillId="30" borderId="0" applyNumberFormat="0" applyBorder="0" applyAlignment="0" applyProtection="0"/>
    <xf numFmtId="0" fontId="60" fillId="30" borderId="0" applyNumberFormat="0" applyBorder="0" applyAlignment="0" applyProtection="0"/>
    <xf numFmtId="0" fontId="87" fillId="30" borderId="0" applyNumberFormat="0" applyBorder="0" applyAlignment="0" applyProtection="0"/>
    <xf numFmtId="0" fontId="60"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22" fillId="31" borderId="0" applyNumberFormat="0" applyBorder="0" applyAlignment="0" applyProtection="0"/>
    <xf numFmtId="0" fontId="8" fillId="32" borderId="0" applyNumberFormat="0" applyBorder="0" applyAlignment="0" applyProtection="0"/>
    <xf numFmtId="0" fontId="8" fillId="32"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22" fillId="23" borderId="0" applyNumberFormat="0" applyBorder="0" applyAlignment="0" applyProtection="0"/>
    <xf numFmtId="0" fontId="22" fillId="16" borderId="0" applyNumberFormat="0" applyBorder="0" applyAlignment="0" applyProtection="0"/>
    <xf numFmtId="0" fontId="86" fillId="50" borderId="0" applyNumberFormat="0" applyBorder="0" applyAlignment="0" applyProtection="0"/>
    <xf numFmtId="0" fontId="22" fillId="31"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60" fillId="16" borderId="0" applyNumberFormat="0" applyBorder="0" applyAlignment="0" applyProtection="0"/>
    <xf numFmtId="0" fontId="22" fillId="16" borderId="0" applyNumberFormat="0" applyBorder="0" applyAlignment="0" applyProtection="0"/>
    <xf numFmtId="0" fontId="22" fillId="16" borderId="0" applyNumberFormat="0" applyBorder="0" applyAlignment="0" applyProtection="0"/>
    <xf numFmtId="0" fontId="22" fillId="33"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22" fillId="34" borderId="0" applyNumberFormat="0" applyBorder="0" applyAlignment="0" applyProtection="0"/>
    <xf numFmtId="0" fontId="87" fillId="51" borderId="0" applyNumberFormat="0" applyBorder="0" applyAlignment="0" applyProtection="0"/>
    <xf numFmtId="0" fontId="87" fillId="51" borderId="0" applyNumberFormat="0" applyBorder="0" applyAlignment="0" applyProtection="0"/>
    <xf numFmtId="0" fontId="87" fillId="51" borderId="0" applyNumberFormat="0" applyBorder="0" applyAlignment="0" applyProtection="0"/>
    <xf numFmtId="0" fontId="87"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86" fillId="51" borderId="0" applyNumberFormat="0" applyBorder="0" applyAlignment="0" applyProtection="0"/>
    <xf numFmtId="0" fontId="86" fillId="35" borderId="0" applyNumberFormat="0" applyBorder="0" applyAlignment="0" applyProtection="0"/>
    <xf numFmtId="0" fontId="87" fillId="35" borderId="0" applyNumberFormat="0" applyBorder="0" applyAlignment="0" applyProtection="0"/>
    <xf numFmtId="0" fontId="22" fillId="33" borderId="0" applyNumberFormat="0" applyBorder="0" applyAlignment="0" applyProtection="0"/>
    <xf numFmtId="0" fontId="87" fillId="35" borderId="0" applyNumberFormat="0" applyBorder="0" applyAlignment="0" applyProtection="0"/>
    <xf numFmtId="0" fontId="22" fillId="33" borderId="0" applyNumberFormat="0" applyBorder="0" applyAlignment="0" applyProtection="0"/>
    <xf numFmtId="0" fontId="87" fillId="51" borderId="0" applyNumberFormat="0" applyBorder="0" applyAlignment="0" applyProtection="0"/>
    <xf numFmtId="0" fontId="60" fillId="35" borderId="0" applyNumberFormat="0" applyBorder="0" applyAlignment="0" applyProtection="0"/>
    <xf numFmtId="0" fontId="60" fillId="35" borderId="0" applyNumberFormat="0" applyBorder="0" applyAlignment="0" applyProtection="0"/>
    <xf numFmtId="0" fontId="87" fillId="51" borderId="0" applyNumberFormat="0" applyBorder="0" applyAlignment="0" applyProtection="0"/>
    <xf numFmtId="0" fontId="60" fillId="35" borderId="0" applyNumberFormat="0" applyBorder="0" applyAlignment="0" applyProtection="0"/>
    <xf numFmtId="0" fontId="87" fillId="51" borderId="0" applyNumberFormat="0" applyBorder="0" applyAlignment="0" applyProtection="0"/>
    <xf numFmtId="0" fontId="87" fillId="51" borderId="0" applyNumberFormat="0" applyBorder="0" applyAlignment="0" applyProtection="0"/>
    <xf numFmtId="0" fontId="87" fillId="51" borderId="0" applyNumberFormat="0" applyBorder="0" applyAlignment="0" applyProtection="0"/>
    <xf numFmtId="0" fontId="87" fillId="51" borderId="0" applyNumberFormat="0" applyBorder="0" applyAlignment="0" applyProtection="0"/>
    <xf numFmtId="0" fontId="87" fillId="51" borderId="0" applyNumberFormat="0" applyBorder="0" applyAlignment="0" applyProtection="0"/>
    <xf numFmtId="0" fontId="23" fillId="36" borderId="0" applyNumberFormat="0" applyBorder="0" applyAlignment="0" applyProtection="0"/>
    <xf numFmtId="0" fontId="19" fillId="8" borderId="0" applyNumberFormat="0" applyBorder="0" applyAlignment="0" applyProtection="0"/>
    <xf numFmtId="0" fontId="88" fillId="52" borderId="0" applyNumberFormat="0" applyBorder="0" applyAlignment="0" applyProtection="0"/>
    <xf numFmtId="0" fontId="88" fillId="8" borderId="0" applyNumberFormat="0" applyBorder="0" applyAlignment="0" applyProtection="0"/>
    <xf numFmtId="0" fontId="89" fillId="8" borderId="0" applyNumberFormat="0" applyBorder="0" applyAlignment="0" applyProtection="0"/>
    <xf numFmtId="0" fontId="23" fillId="36" borderId="0" applyNumberFormat="0" applyBorder="0" applyAlignment="0" applyProtection="0"/>
    <xf numFmtId="0" fontId="89" fillId="8" borderId="0" applyNumberFormat="0" applyBorder="0" applyAlignment="0" applyProtection="0"/>
    <xf numFmtId="0" fontId="23" fillId="36" borderId="0" applyNumberFormat="0" applyBorder="0" applyAlignment="0" applyProtection="0"/>
    <xf numFmtId="0" fontId="89" fillId="52" borderId="0" applyNumberFormat="0" applyBorder="0" applyAlignment="0" applyProtection="0"/>
    <xf numFmtId="0" fontId="61" fillId="8" borderId="0" applyNumberFormat="0" applyBorder="0" applyAlignment="0" applyProtection="0"/>
    <xf numFmtId="0" fontId="61" fillId="8" borderId="0" applyNumberFormat="0" applyBorder="0" applyAlignment="0" applyProtection="0"/>
    <xf numFmtId="0" fontId="61" fillId="8" borderId="0" applyNumberFormat="0" applyBorder="0" applyAlignment="0" applyProtection="0"/>
    <xf numFmtId="0" fontId="19" fillId="8" borderId="0" applyNumberFormat="0" applyBorder="0" applyAlignment="0" applyProtection="0"/>
    <xf numFmtId="0" fontId="24" fillId="37" borderId="1" applyNumberFormat="0" applyAlignment="0" applyProtection="0"/>
    <xf numFmtId="0" fontId="62" fillId="2" borderId="1" applyNumberFormat="0" applyAlignment="0" applyProtection="0"/>
    <xf numFmtId="0" fontId="90" fillId="38" borderId="2" applyNumberFormat="0" applyAlignment="0" applyProtection="0"/>
    <xf numFmtId="0" fontId="91" fillId="2" borderId="2" applyNumberFormat="0" applyAlignment="0" applyProtection="0"/>
    <xf numFmtId="0" fontId="92" fillId="2" borderId="2" applyNumberFormat="0" applyAlignment="0" applyProtection="0"/>
    <xf numFmtId="0" fontId="24" fillId="37" borderId="1" applyNumberFormat="0" applyAlignment="0" applyProtection="0"/>
    <xf numFmtId="0" fontId="92" fillId="2" borderId="2" applyNumberFormat="0" applyAlignment="0" applyProtection="0"/>
    <xf numFmtId="0" fontId="24" fillId="37" borderId="1" applyNumberFormat="0" applyAlignment="0" applyProtection="0"/>
    <xf numFmtId="0" fontId="93" fillId="38" borderId="2" applyNumberFormat="0" applyAlignment="0" applyProtection="0"/>
    <xf numFmtId="0" fontId="63" fillId="2" borderId="1" applyNumberFormat="0" applyAlignment="0" applyProtection="0"/>
    <xf numFmtId="0" fontId="63" fillId="2" borderId="1" applyNumberFormat="0" applyAlignment="0" applyProtection="0"/>
    <xf numFmtId="0" fontId="63" fillId="2" borderId="1" applyNumberFormat="0" applyAlignment="0" applyProtection="0"/>
    <xf numFmtId="0" fontId="62" fillId="2" borderId="1" applyNumberFormat="0" applyAlignment="0" applyProtection="0"/>
    <xf numFmtId="0" fontId="25" fillId="28" borderId="3" applyNumberFormat="0" applyAlignment="0" applyProtection="0"/>
    <xf numFmtId="0" fontId="25" fillId="39" borderId="3" applyNumberFormat="0" applyAlignment="0" applyProtection="0"/>
    <xf numFmtId="0" fontId="94" fillId="53" borderId="20" applyNumberFormat="0" applyAlignment="0" applyProtection="0"/>
    <xf numFmtId="0" fontId="25" fillId="28" borderId="3" applyNumberFormat="0" applyAlignment="0" applyProtection="0"/>
    <xf numFmtId="0" fontId="64" fillId="39" borderId="3" applyNumberFormat="0" applyAlignment="0" applyProtection="0"/>
    <xf numFmtId="0" fontId="64" fillId="39" borderId="3" applyNumberFormat="0" applyAlignment="0" applyProtection="0"/>
    <xf numFmtId="0" fontId="64" fillId="39" borderId="3" applyNumberFormat="0" applyAlignment="0" applyProtection="0"/>
    <xf numFmtId="0" fontId="25" fillId="39" borderId="3" applyNumberFormat="0" applyAlignment="0" applyProtection="0"/>
    <xf numFmtId="173" fontId="33" fillId="0" borderId="0" applyFont="0" applyFill="0" applyBorder="0" applyAlignment="0" applyProtection="0"/>
    <xf numFmtId="173" fontId="33"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5" fontId="17" fillId="0" borderId="0" applyFont="0" applyFill="0" applyBorder="0" applyAlignment="0" applyProtection="0"/>
    <xf numFmtId="173" fontId="33"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73" fontId="33" fillId="0" borderId="0" applyFont="0" applyFill="0" applyBorder="0" applyAlignment="0" applyProtection="0"/>
    <xf numFmtId="43" fontId="8"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73" fontId="17" fillId="0" borderId="0" applyFont="0" applyFill="0" applyBorder="0" applyAlignment="0" applyProtection="0"/>
    <xf numFmtId="165" fontId="6"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66" fontId="6" fillId="0" borderId="0" applyFont="0" applyFill="0" applyBorder="0" applyAlignment="0" applyProtection="0"/>
    <xf numFmtId="173" fontId="33" fillId="0" borderId="0" applyFont="0" applyFill="0" applyBorder="0" applyAlignment="0" applyProtection="0"/>
    <xf numFmtId="166" fontId="6" fillId="0" borderId="0" applyFont="0" applyFill="0" applyBorder="0" applyAlignment="0" applyProtection="0"/>
    <xf numFmtId="173" fontId="17" fillId="0" borderId="0" applyFont="0" applyFill="0" applyBorder="0" applyAlignment="0" applyProtection="0"/>
    <xf numFmtId="166" fontId="6"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65"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73" fontId="17" fillId="0" borderId="0" applyFont="0" applyFill="0" applyBorder="0" applyAlignment="0" applyProtection="0"/>
    <xf numFmtId="165" fontId="17" fillId="0" borderId="0" applyFont="0" applyFill="0" applyBorder="0" applyAlignment="0" applyProtection="0"/>
    <xf numFmtId="173" fontId="33" fillId="0" borderId="0" applyFont="0" applyFill="0" applyBorder="0" applyAlignment="0" applyProtection="0"/>
    <xf numFmtId="166" fontId="6"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6" fillId="0" borderId="0" applyFont="0" applyFill="0" applyBorder="0" applyAlignment="0" applyProtection="0"/>
    <xf numFmtId="173" fontId="6" fillId="0" borderId="0" applyFont="0" applyFill="0" applyBorder="0" applyAlignment="0" applyProtection="0"/>
    <xf numFmtId="165" fontId="10" fillId="0" borderId="0" applyFont="0" applyFill="0" applyBorder="0" applyAlignment="0" applyProtection="0"/>
    <xf numFmtId="165" fontId="6"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8" fillId="0" borderId="0" applyFont="0" applyFill="0" applyBorder="0" applyAlignment="0" applyProtection="0"/>
    <xf numFmtId="173" fontId="33" fillId="0" borderId="0" applyFont="0" applyFill="0" applyBorder="0" applyAlignment="0" applyProtection="0"/>
    <xf numFmtId="165" fontId="41" fillId="0" borderId="0" applyFont="0" applyFill="0" applyBorder="0" applyAlignment="0" applyProtection="0"/>
    <xf numFmtId="165" fontId="6"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8" fillId="0" borderId="0" applyFont="0" applyFill="0" applyBorder="0" applyAlignment="0" applyProtection="0"/>
    <xf numFmtId="180" fontId="51" fillId="0" borderId="0" applyFont="0" applyFill="0" applyBorder="0" applyAlignment="0" applyProtection="0"/>
    <xf numFmtId="165" fontId="6" fillId="0" borderId="0" applyFont="0" applyFill="0" applyBorder="0" applyAlignment="0" applyProtection="0"/>
    <xf numFmtId="173" fontId="33" fillId="0" borderId="0" applyFont="0" applyFill="0" applyBorder="0" applyAlignment="0" applyProtection="0"/>
    <xf numFmtId="173" fontId="33" fillId="0" borderId="0" applyFont="0" applyFill="0" applyBorder="0" applyAlignment="0" applyProtection="0"/>
    <xf numFmtId="173" fontId="6" fillId="0" borderId="0" applyFont="0" applyFill="0" applyBorder="0" applyAlignment="0" applyProtection="0"/>
    <xf numFmtId="180" fontId="51"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73" fontId="6" fillId="0" borderId="0" applyFont="0" applyFill="0" applyBorder="0" applyAlignment="0" applyProtection="0"/>
    <xf numFmtId="180" fontId="51" fillId="0" borderId="0" applyFont="0" applyFill="0" applyBorder="0" applyAlignment="0" applyProtection="0"/>
    <xf numFmtId="180" fontId="51" fillId="0" borderId="0" applyFont="0" applyFill="0" applyBorder="0" applyAlignment="0" applyProtection="0"/>
    <xf numFmtId="173" fontId="6" fillId="0" borderId="0" applyFont="0" applyFill="0" applyBorder="0" applyAlignment="0" applyProtection="0"/>
    <xf numFmtId="173" fontId="6" fillId="0" borderId="0" applyFont="0" applyFill="0" applyBorder="0" applyAlignment="0" applyProtection="0"/>
    <xf numFmtId="167" fontId="7" fillId="0" borderId="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58" fillId="0" borderId="0" applyFont="0" applyFill="0" applyBorder="0" applyAlignment="0" applyProtection="0"/>
    <xf numFmtId="168" fontId="7" fillId="0" borderId="0" applyFill="0" applyBorder="0" applyAlignment="0" applyProtection="0"/>
    <xf numFmtId="2" fontId="52" fillId="0" borderId="0">
      <protection locked="0"/>
    </xf>
    <xf numFmtId="0" fontId="52" fillId="0" borderId="0">
      <protection locked="0"/>
    </xf>
    <xf numFmtId="169" fontId="6" fillId="0" borderId="0" applyFont="0" applyFill="0" applyBorder="0" applyAlignment="0" applyProtection="0"/>
    <xf numFmtId="170" fontId="6" fillId="0" borderId="0" applyFont="0" applyFill="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177" fontId="53" fillId="7" borderId="0" applyNumberFormat="0" applyBorder="0" applyAlignment="0" applyProtection="0"/>
    <xf numFmtId="0" fontId="45" fillId="7" borderId="0" applyNumberFormat="0" applyBorder="0" applyAlignment="0" applyProtection="0"/>
    <xf numFmtId="177" fontId="95" fillId="54"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7"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5" fontId="6" fillId="0" borderId="0" applyFont="0" applyFill="0" applyBorder="0" applyAlignment="0" applyProtection="0"/>
    <xf numFmtId="174" fontId="6" fillId="0" borderId="0" applyFont="0" applyFill="0" applyBorder="0" applyAlignment="0" applyProtection="0"/>
    <xf numFmtId="175"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7"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6" fontId="6" fillId="0" borderId="0" applyFont="0" applyFill="0" applyBorder="0" applyAlignment="0" applyProtection="0"/>
    <xf numFmtId="174"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0" fontId="8" fillId="0" borderId="0"/>
    <xf numFmtId="0" fontId="40" fillId="0" borderId="0"/>
    <xf numFmtId="0" fontId="26" fillId="0" borderId="0" applyNumberFormat="0" applyFill="0" applyBorder="0" applyAlignment="0" applyProtection="0"/>
    <xf numFmtId="0" fontId="26" fillId="0" borderId="0" applyNumberFormat="0" applyFill="0" applyBorder="0" applyAlignment="0" applyProtection="0"/>
    <xf numFmtId="0" fontId="96"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27" fillId="0" borderId="0" applyNumberFormat="0" applyFill="0" applyBorder="0" applyAlignment="0" applyProtection="0"/>
    <xf numFmtId="4" fontId="37" fillId="0" borderId="0" applyNumberFormat="0"/>
    <xf numFmtId="4" fontId="37" fillId="0" borderId="0" applyNumberFormat="0"/>
    <xf numFmtId="0" fontId="11" fillId="29" borderId="0" applyNumberFormat="0" applyBorder="0" applyAlignment="0" applyProtection="0"/>
    <xf numFmtId="0" fontId="11" fillId="9" borderId="0" applyNumberFormat="0" applyBorder="0" applyAlignment="0" applyProtection="0"/>
    <xf numFmtId="0" fontId="97" fillId="54" borderId="0" applyNumberFormat="0" applyBorder="0" applyAlignment="0" applyProtection="0"/>
    <xf numFmtId="0" fontId="97" fillId="9" borderId="0" applyNumberFormat="0" applyBorder="0" applyAlignment="0" applyProtection="0"/>
    <xf numFmtId="0" fontId="95" fillId="9" borderId="0" applyNumberFormat="0" applyBorder="0" applyAlignment="0" applyProtection="0"/>
    <xf numFmtId="0" fontId="11" fillId="29" borderId="0" applyNumberFormat="0" applyBorder="0" applyAlignment="0" applyProtection="0"/>
    <xf numFmtId="0" fontId="95" fillId="9" borderId="0" applyNumberFormat="0" applyBorder="0" applyAlignment="0" applyProtection="0"/>
    <xf numFmtId="0" fontId="11" fillId="29" borderId="0" applyNumberFormat="0" applyBorder="0" applyAlignment="0" applyProtection="0"/>
    <xf numFmtId="0" fontId="95" fillId="54" borderId="0" applyNumberFormat="0" applyBorder="0" applyAlignment="0" applyProtection="0"/>
    <xf numFmtId="0" fontId="66" fillId="9" borderId="0" applyNumberFormat="0" applyBorder="0" applyAlignment="0" applyProtection="0"/>
    <xf numFmtId="0" fontId="66" fillId="9" borderId="0" applyNumberFormat="0" applyBorder="0" applyAlignment="0" applyProtection="0"/>
    <xf numFmtId="0" fontId="66" fillId="9" borderId="0" applyNumberFormat="0" applyBorder="0" applyAlignment="0" applyProtection="0"/>
    <xf numFmtId="0" fontId="95" fillId="54" borderId="0" applyNumberFormat="0" applyBorder="0" applyAlignment="0" applyProtection="0"/>
    <xf numFmtId="0" fontId="11" fillId="9" borderId="0" applyNumberFormat="0" applyBorder="0" applyAlignment="0" applyProtection="0"/>
    <xf numFmtId="0" fontId="14" fillId="0" borderId="4" applyNumberFormat="0" applyFill="0" applyAlignment="0" applyProtection="0"/>
    <xf numFmtId="0" fontId="14" fillId="0" borderId="5" applyNumberFormat="0" applyFill="0" applyAlignment="0" applyProtection="0"/>
    <xf numFmtId="0" fontId="98" fillId="0" borderId="6" applyNumberFormat="0" applyFill="0" applyAlignment="0" applyProtection="0"/>
    <xf numFmtId="0" fontId="67" fillId="0" borderId="5" applyNumberFormat="0" applyFill="0" applyAlignment="0" applyProtection="0"/>
    <xf numFmtId="0" fontId="68" fillId="0" borderId="5" applyNumberFormat="0" applyFill="0" applyAlignment="0" applyProtection="0"/>
    <xf numFmtId="0" fontId="14" fillId="0" borderId="5" applyNumberFormat="0" applyFill="0" applyAlignment="0" applyProtection="0"/>
    <xf numFmtId="0" fontId="14" fillId="0" borderId="4" applyNumberFormat="0" applyFill="0" applyAlignment="0" applyProtection="0"/>
    <xf numFmtId="0" fontId="68" fillId="0" borderId="5" applyNumberFormat="0" applyFill="0" applyAlignment="0" applyProtection="0"/>
    <xf numFmtId="0" fontId="14" fillId="0" borderId="4" applyNumberFormat="0" applyFill="0" applyAlignment="0" applyProtection="0"/>
    <xf numFmtId="0" fontId="99" fillId="0" borderId="6" applyNumberFormat="0" applyFill="0" applyAlignment="0" applyProtection="0"/>
    <xf numFmtId="0" fontId="69" fillId="0" borderId="5" applyNumberFormat="0" applyFill="0" applyAlignment="0" applyProtection="0"/>
    <xf numFmtId="0" fontId="69" fillId="0" borderId="5" applyNumberFormat="0" applyFill="0" applyAlignment="0" applyProtection="0"/>
    <xf numFmtId="0" fontId="69" fillId="0" borderId="5" applyNumberFormat="0" applyFill="0" applyAlignment="0" applyProtection="0"/>
    <xf numFmtId="0" fontId="14" fillId="0" borderId="5" applyNumberFormat="0" applyFill="0" applyAlignment="0" applyProtection="0"/>
    <xf numFmtId="0" fontId="15" fillId="0" borderId="7" applyNumberFormat="0" applyFill="0" applyAlignment="0" applyProtection="0"/>
    <xf numFmtId="0" fontId="15" fillId="0" borderId="8" applyNumberFormat="0" applyFill="0" applyAlignment="0" applyProtection="0"/>
    <xf numFmtId="0" fontId="100" fillId="0" borderId="21" applyNumberFormat="0" applyFill="0" applyAlignment="0" applyProtection="0"/>
    <xf numFmtId="0" fontId="70" fillId="0" borderId="8" applyNumberFormat="0" applyFill="0" applyAlignment="0" applyProtection="0"/>
    <xf numFmtId="0" fontId="71" fillId="0" borderId="8" applyNumberFormat="0" applyFill="0" applyAlignment="0" applyProtection="0"/>
    <xf numFmtId="0" fontId="15" fillId="0" borderId="8" applyNumberFormat="0" applyFill="0" applyAlignment="0" applyProtection="0"/>
    <xf numFmtId="0" fontId="15" fillId="0" borderId="7" applyNumberFormat="0" applyFill="0" applyAlignment="0" applyProtection="0"/>
    <xf numFmtId="0" fontId="71" fillId="0" borderId="8" applyNumberFormat="0" applyFill="0" applyAlignment="0" applyProtection="0"/>
    <xf numFmtId="0" fontId="15" fillId="0" borderId="7" applyNumberFormat="0" applyFill="0" applyAlignment="0" applyProtection="0"/>
    <xf numFmtId="0" fontId="101" fillId="0" borderId="21" applyNumberFormat="0" applyFill="0" applyAlignment="0" applyProtection="0"/>
    <xf numFmtId="0" fontId="72" fillId="0" borderId="8" applyNumberFormat="0" applyFill="0" applyAlignment="0" applyProtection="0"/>
    <xf numFmtId="0" fontId="72" fillId="0" borderId="8" applyNumberFormat="0" applyFill="0" applyAlignment="0" applyProtection="0"/>
    <xf numFmtId="0" fontId="72" fillId="0" borderId="8" applyNumberFormat="0" applyFill="0" applyAlignment="0" applyProtection="0"/>
    <xf numFmtId="0" fontId="15" fillId="0" borderId="8" applyNumberFormat="0" applyFill="0" applyAlignment="0" applyProtection="0"/>
    <xf numFmtId="0" fontId="16" fillId="0" borderId="9" applyNumberFormat="0" applyFill="0" applyAlignment="0" applyProtection="0"/>
    <xf numFmtId="0" fontId="16" fillId="0" borderId="10" applyNumberFormat="0" applyFill="0" applyAlignment="0" applyProtection="0"/>
    <xf numFmtId="0" fontId="102" fillId="0" borderId="11" applyNumberFormat="0" applyFill="0" applyAlignment="0" applyProtection="0"/>
    <xf numFmtId="0" fontId="73" fillId="0" borderId="10" applyNumberFormat="0" applyFill="0" applyAlignment="0" applyProtection="0"/>
    <xf numFmtId="0" fontId="74" fillId="0" borderId="10" applyNumberFormat="0" applyFill="0" applyAlignment="0" applyProtection="0"/>
    <xf numFmtId="0" fontId="16" fillId="0" borderId="10" applyNumberFormat="0" applyFill="0" applyAlignment="0" applyProtection="0"/>
    <xf numFmtId="0" fontId="16" fillId="0" borderId="9" applyNumberFormat="0" applyFill="0" applyAlignment="0" applyProtection="0"/>
    <xf numFmtId="0" fontId="74" fillId="0" borderId="10" applyNumberFormat="0" applyFill="0" applyAlignment="0" applyProtection="0"/>
    <xf numFmtId="0" fontId="16" fillId="0" borderId="9" applyNumberFormat="0" applyFill="0" applyAlignment="0" applyProtection="0"/>
    <xf numFmtId="0" fontId="103" fillId="0" borderId="11" applyNumberFormat="0" applyFill="0" applyAlignment="0" applyProtection="0"/>
    <xf numFmtId="0" fontId="75" fillId="0" borderId="10" applyNumberFormat="0" applyFill="0" applyAlignment="0" applyProtection="0"/>
    <xf numFmtId="0" fontId="75" fillId="0" borderId="10" applyNumberFormat="0" applyFill="0" applyAlignment="0" applyProtection="0"/>
    <xf numFmtId="0" fontId="75" fillId="0" borderId="10"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02" fillId="0" borderId="0" applyNumberFormat="0" applyFill="0" applyBorder="0" applyAlignment="0" applyProtection="0"/>
    <xf numFmtId="0" fontId="73" fillId="0" borderId="0" applyNumberFormat="0" applyFill="0" applyBorder="0" applyAlignment="0" applyProtection="0"/>
    <xf numFmtId="0" fontId="74" fillId="0" borderId="0" applyNumberFormat="0" applyFill="0" applyBorder="0" applyAlignment="0" applyProtection="0"/>
    <xf numFmtId="0" fontId="16" fillId="0" borderId="0" applyNumberFormat="0" applyFill="0" applyBorder="0" applyAlignment="0" applyProtection="0"/>
    <xf numFmtId="0" fontId="74" fillId="0" borderId="0" applyNumberFormat="0" applyFill="0" applyBorder="0" applyAlignment="0" applyProtection="0"/>
    <xf numFmtId="0" fontId="16" fillId="0" borderId="0" applyNumberFormat="0" applyFill="0" applyBorder="0" applyAlignment="0" applyProtection="0"/>
    <xf numFmtId="0" fontId="103"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39"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50" fillId="0" borderId="0" applyNumberFormat="0" applyFill="0" applyBorder="0" applyAlignment="0" applyProtection="0"/>
    <xf numFmtId="178" fontId="55" fillId="0" borderId="0" applyNumberFormat="0" applyFill="0" applyBorder="0" applyAlignment="0" applyProtection="0">
      <alignment vertical="top"/>
      <protection locked="0"/>
    </xf>
    <xf numFmtId="178" fontId="55" fillId="0" borderId="0" applyNumberFormat="0" applyFill="0" applyBorder="0" applyAlignment="0" applyProtection="0">
      <alignment vertical="top"/>
      <protection locked="0"/>
    </xf>
    <xf numFmtId="178" fontId="55" fillId="0" borderId="0" applyNumberFormat="0" applyFill="0" applyBorder="0" applyAlignment="0" applyProtection="0">
      <alignment vertical="top"/>
      <protection locked="0"/>
    </xf>
    <xf numFmtId="0" fontId="56" fillId="0" borderId="0" applyNumberFormat="0" applyFill="0" applyBorder="0" applyAlignment="0" applyProtection="0"/>
    <xf numFmtId="0" fontId="76"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28" fillId="0" borderId="0" applyNumberFormat="0" applyFill="0" applyBorder="0" applyAlignment="0" applyProtection="0"/>
    <xf numFmtId="0" fontId="20" fillId="34" borderId="1" applyNumberFormat="0" applyAlignment="0" applyProtection="0"/>
    <xf numFmtId="0" fontId="20" fillId="12" borderId="1" applyNumberFormat="0" applyAlignment="0" applyProtection="0"/>
    <xf numFmtId="0" fontId="104" fillId="55" borderId="2" applyNumberFormat="0" applyAlignment="0" applyProtection="0"/>
    <xf numFmtId="0" fontId="104" fillId="12" borderId="2" applyNumberFormat="0" applyAlignment="0" applyProtection="0"/>
    <xf numFmtId="0" fontId="105" fillId="12" borderId="2" applyNumberFormat="0" applyAlignment="0" applyProtection="0"/>
    <xf numFmtId="0" fontId="20" fillId="34" borderId="1" applyNumberFormat="0" applyAlignment="0" applyProtection="0"/>
    <xf numFmtId="0" fontId="105" fillId="12" borderId="2" applyNumberFormat="0" applyAlignment="0" applyProtection="0"/>
    <xf numFmtId="0" fontId="20" fillId="34" borderId="1" applyNumberFormat="0" applyAlignment="0" applyProtection="0"/>
    <xf numFmtId="0" fontId="105" fillId="55" borderId="2" applyNumberFormat="0" applyAlignment="0" applyProtection="0"/>
    <xf numFmtId="0" fontId="77" fillId="12" borderId="1" applyNumberFormat="0" applyAlignment="0" applyProtection="0"/>
    <xf numFmtId="0" fontId="77" fillId="12" borderId="1" applyNumberFormat="0" applyAlignment="0" applyProtection="0"/>
    <xf numFmtId="0" fontId="77" fillId="12" borderId="1" applyNumberFormat="0" applyAlignment="0" applyProtection="0"/>
    <xf numFmtId="0" fontId="20" fillId="12" borderId="1" applyNumberFormat="0" applyAlignment="0" applyProtection="0"/>
    <xf numFmtId="4" fontId="42" fillId="0" borderId="12">
      <alignment horizontal="left" vertical="center" wrapText="1"/>
    </xf>
    <xf numFmtId="0" fontId="12" fillId="38" borderId="13" applyNumberFormat="0" applyAlignment="0" applyProtection="0"/>
    <xf numFmtId="0" fontId="12" fillId="14" borderId="13" applyNumberFormat="0" applyAlignment="0" applyProtection="0"/>
    <xf numFmtId="0" fontId="12" fillId="14" borderId="13" applyNumberFormat="0" applyAlignment="0" applyProtection="0"/>
    <xf numFmtId="0" fontId="46" fillId="14" borderId="13" applyNumberFormat="0" applyAlignment="0" applyProtection="0"/>
    <xf numFmtId="0" fontId="12" fillId="38" borderId="13" applyNumberFormat="0" applyAlignment="0" applyProtection="0"/>
    <xf numFmtId="39" fontId="17" fillId="0" borderId="14">
      <alignment horizontal="right" vertical="top" wrapText="1"/>
    </xf>
    <xf numFmtId="0" fontId="6" fillId="0" borderId="0" applyFont="0" applyFill="0" applyBorder="0" applyAlignment="0" applyProtection="0"/>
    <xf numFmtId="0" fontId="6" fillId="0" borderId="0" applyFont="0" applyFill="0" applyBorder="0" applyAlignment="0" applyProtection="0"/>
    <xf numFmtId="0" fontId="18" fillId="0" borderId="15" applyNumberFormat="0" applyFill="0" applyAlignment="0" applyProtection="0"/>
    <xf numFmtId="0" fontId="34" fillId="0" borderId="16" applyNumberFormat="0" applyFill="0" applyAlignment="0" applyProtection="0"/>
    <xf numFmtId="0" fontId="106" fillId="0" borderId="22" applyNumberFormat="0" applyFill="0" applyAlignment="0" applyProtection="0"/>
    <xf numFmtId="0" fontId="78" fillId="0" borderId="16" applyNumberFormat="0" applyFill="0" applyAlignment="0" applyProtection="0"/>
    <xf numFmtId="0" fontId="79" fillId="0" borderId="16" applyNumberFormat="0" applyFill="0" applyAlignment="0" applyProtection="0"/>
    <xf numFmtId="0" fontId="34" fillId="0" borderId="16" applyNumberFormat="0" applyFill="0" applyAlignment="0" applyProtection="0"/>
    <xf numFmtId="0" fontId="18" fillId="0" borderId="15" applyNumberFormat="0" applyFill="0" applyAlignment="0" applyProtection="0"/>
    <xf numFmtId="0" fontId="79" fillId="0" borderId="16" applyNumberFormat="0" applyFill="0" applyAlignment="0" applyProtection="0"/>
    <xf numFmtId="0" fontId="18" fillId="0" borderId="15" applyNumberFormat="0" applyFill="0" applyAlignment="0" applyProtection="0"/>
    <xf numFmtId="0" fontId="107" fillId="0" borderId="22" applyNumberFormat="0" applyFill="0" applyAlignment="0" applyProtection="0"/>
    <xf numFmtId="0" fontId="80" fillId="0" borderId="16" applyNumberFormat="0" applyFill="0" applyAlignment="0" applyProtection="0"/>
    <xf numFmtId="0" fontId="80" fillId="0" borderId="16" applyNumberFormat="0" applyFill="0" applyAlignment="0" applyProtection="0"/>
    <xf numFmtId="0" fontId="80" fillId="0" borderId="16" applyNumberFormat="0" applyFill="0" applyAlignment="0" applyProtection="0"/>
    <xf numFmtId="0" fontId="34" fillId="0" borderId="16" applyNumberFormat="0" applyFill="0" applyAlignment="0" applyProtection="0"/>
    <xf numFmtId="0" fontId="13" fillId="0" borderId="0" applyNumberFormat="0" applyFill="0" applyBorder="0" applyAlignment="0" applyProtection="0"/>
    <xf numFmtId="0" fontId="14" fillId="0" borderId="6"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47" fillId="0" borderId="17"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31" fillId="0" borderId="7" applyNumberFormat="0" applyFill="0" applyAlignment="0" applyProtection="0"/>
    <xf numFmtId="0" fontId="31" fillId="0" borderId="7" applyNumberFormat="0" applyFill="0" applyAlignment="0" applyProtection="0"/>
    <xf numFmtId="0" fontId="48" fillId="0" borderId="7" applyNumberFormat="0" applyFill="0" applyAlignment="0" applyProtection="0"/>
    <xf numFmtId="0" fontId="15" fillId="0" borderId="7" applyNumberFormat="0" applyFill="0" applyAlignment="0" applyProtection="0"/>
    <xf numFmtId="0" fontId="16" fillId="0" borderId="11"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9" fillId="0" borderId="18"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13" fillId="0" borderId="0" applyNumberFormat="0" applyFill="0" applyBorder="0" applyAlignment="0" applyProtection="0"/>
    <xf numFmtId="0" fontId="57" fillId="0" borderId="0" applyBorder="0">
      <alignment vertical="center"/>
    </xf>
    <xf numFmtId="0" fontId="6" fillId="0" borderId="0"/>
    <xf numFmtId="0" fontId="6" fillId="0" borderId="0"/>
    <xf numFmtId="0" fontId="6" fillId="0" borderId="0"/>
    <xf numFmtId="181" fontId="81" fillId="0" borderId="0"/>
    <xf numFmtId="181" fontId="81" fillId="0" borderId="0"/>
    <xf numFmtId="0" fontId="4" fillId="0" borderId="0"/>
    <xf numFmtId="181" fontId="81" fillId="0" borderId="0"/>
    <xf numFmtId="0" fontId="6" fillId="0" borderId="0"/>
    <xf numFmtId="181" fontId="81" fillId="0" borderId="0"/>
    <xf numFmtId="181" fontId="81" fillId="0" borderId="0"/>
    <xf numFmtId="0" fontId="85" fillId="0" borderId="0"/>
    <xf numFmtId="0" fontId="85" fillId="0" borderId="0"/>
    <xf numFmtId="0" fontId="38" fillId="0" borderId="0"/>
    <xf numFmtId="0" fontId="82" fillId="0" borderId="0"/>
    <xf numFmtId="0" fontId="6" fillId="0" borderId="0"/>
    <xf numFmtId="0" fontId="6" fillId="0" borderId="0"/>
    <xf numFmtId="0" fontId="38" fillId="0" borderId="0"/>
    <xf numFmtId="0" fontId="38" fillId="0" borderId="0"/>
    <xf numFmtId="0" fontId="85" fillId="0" borderId="0"/>
    <xf numFmtId="0" fontId="85" fillId="0" borderId="0"/>
    <xf numFmtId="0" fontId="43" fillId="0" borderId="0"/>
    <xf numFmtId="0" fontId="33" fillId="0" borderId="0"/>
    <xf numFmtId="0" fontId="33" fillId="0" borderId="0"/>
    <xf numFmtId="0" fontId="17"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6" fillId="0" borderId="0"/>
    <xf numFmtId="0" fontId="6" fillId="0" borderId="0"/>
    <xf numFmtId="0" fontId="35" fillId="0" borderId="0" applyNumberFormat="0" applyBorder="0" applyProtection="0"/>
    <xf numFmtId="0" fontId="7" fillId="0" borderId="0"/>
    <xf numFmtId="0" fontId="37" fillId="0" borderId="0"/>
    <xf numFmtId="0" fontId="35" fillId="0" borderId="0" applyNumberFormat="0" applyBorder="0" applyProtection="0"/>
    <xf numFmtId="172" fontId="108"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7"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6"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6" fillId="0" borderId="0"/>
    <xf numFmtId="0" fontId="33" fillId="0" borderId="0"/>
    <xf numFmtId="0" fontId="6" fillId="0" borderId="0"/>
    <xf numFmtId="0" fontId="33" fillId="0" borderId="0"/>
    <xf numFmtId="0" fontId="84"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35" fillId="0" borderId="0" applyNumberFormat="0" applyBorder="0" applyProtection="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6"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179" fontId="6"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181" fontId="81" fillId="0" borderId="0"/>
    <xf numFmtId="0" fontId="7"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7"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7"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 fillId="0" borderId="0"/>
    <xf numFmtId="0" fontId="6"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9" fillId="56" borderId="0" applyNumberFormat="0" applyBorder="0" applyAlignment="0" applyProtection="0"/>
    <xf numFmtId="0" fontId="109" fillId="12" borderId="0" applyNumberFormat="0" applyBorder="0" applyAlignment="0" applyProtection="0"/>
    <xf numFmtId="0" fontId="109" fillId="12" borderId="0" applyNumberFormat="0" applyBorder="0" applyAlignment="0" applyProtection="0"/>
    <xf numFmtId="0" fontId="6" fillId="0" borderId="0"/>
    <xf numFmtId="0" fontId="6" fillId="0" borderId="0"/>
    <xf numFmtId="0" fontId="10"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26" borderId="23" applyNumberFormat="0" applyFont="0" applyAlignment="0" applyProtection="0"/>
    <xf numFmtId="9" fontId="6" fillId="0" borderId="0" applyFont="0" applyFill="0" applyBorder="0" applyAlignment="0" applyProtection="0"/>
    <xf numFmtId="0" fontId="6" fillId="6" borderId="23" applyNumberFormat="0" applyFont="0" applyAlignment="0" applyProtection="0"/>
    <xf numFmtId="0" fontId="6" fillId="6" borderId="23" applyNumberFormat="0" applyFont="0" applyAlignment="0" applyProtection="0"/>
    <xf numFmtId="0" fontId="18" fillId="0" borderId="0" applyNumberFormat="0" applyFill="0" applyBorder="0" applyAlignment="0" applyProtection="0"/>
    <xf numFmtId="0" fontId="34" fillId="0" borderId="0" applyNumberFormat="0" applyFill="0" applyBorder="0" applyAlignment="0" applyProtection="0"/>
    <xf numFmtId="0" fontId="12" fillId="37" borderId="13" applyNumberFormat="0" applyAlignment="0" applyProtection="0"/>
    <xf numFmtId="0" fontId="110" fillId="0" borderId="0" applyNumberFormat="0" applyFill="0" applyBorder="0" applyAlignment="0" applyProtection="0"/>
    <xf numFmtId="0" fontId="26" fillId="0" borderId="0" applyNumberFormat="0" applyFill="0" applyBorder="0" applyAlignment="0" applyProtection="0"/>
    <xf numFmtId="0" fontId="9" fillId="16" borderId="0" applyNumberFormat="0" applyBorder="0" applyAlignment="0" applyProtection="0"/>
    <xf numFmtId="0" fontId="22" fillId="57" borderId="0" applyNumberFormat="0" applyBorder="0" applyAlignment="0" applyProtection="0"/>
    <xf numFmtId="0" fontId="9" fillId="20" borderId="0" applyNumberFormat="0" applyBorder="0" applyAlignment="0" applyProtection="0"/>
    <xf numFmtId="0" fontId="22" fillId="35" borderId="0" applyNumberFormat="0" applyBorder="0" applyAlignment="0" applyProtection="0"/>
    <xf numFmtId="0" fontId="9" fillId="58" borderId="0" applyNumberFormat="0" applyBorder="0" applyAlignment="0" applyProtection="0"/>
    <xf numFmtId="0" fontId="22" fillId="58" borderId="0" applyNumberFormat="0" applyBorder="0" applyAlignment="0" applyProtection="0"/>
    <xf numFmtId="0" fontId="9" fillId="30" borderId="0" applyNumberFormat="0" applyBorder="0" applyAlignment="0" applyProtection="0"/>
    <xf numFmtId="0" fontId="22" fillId="18" borderId="0" applyNumberFormat="0" applyBorder="0" applyAlignment="0" applyProtection="0"/>
    <xf numFmtId="0" fontId="9" fillId="16" borderId="0" applyNumberFormat="0" applyBorder="0" applyAlignment="0" applyProtection="0"/>
    <xf numFmtId="0" fontId="22" fillId="16" borderId="0" applyNumberFormat="0" applyBorder="0" applyAlignment="0" applyProtection="0"/>
    <xf numFmtId="0" fontId="9" fillId="20" borderId="0" applyNumberFormat="0" applyBorder="0" applyAlignment="0" applyProtection="0"/>
    <xf numFmtId="0" fontId="22" fillId="20" borderId="0" applyNumberFormat="0" applyBorder="0" applyAlignment="0" applyProtection="0"/>
    <xf numFmtId="0" fontId="111" fillId="0" borderId="15" applyNumberFormat="0" applyFill="0" applyAlignment="0" applyProtection="0"/>
    <xf numFmtId="0" fontId="111" fillId="0" borderId="15" applyNumberFormat="0" applyFill="0" applyAlignment="0" applyProtection="0"/>
    <xf numFmtId="0" fontId="112" fillId="39" borderId="3" applyNumberFormat="0" applyAlignment="0" applyProtection="0"/>
    <xf numFmtId="0" fontId="25" fillId="39" borderId="3" applyNumberFormat="0" applyAlignment="0" applyProtection="0"/>
    <xf numFmtId="0" fontId="113" fillId="38" borderId="2" applyNumberFormat="0" applyAlignment="0" applyProtection="0"/>
    <xf numFmtId="0" fontId="113" fillId="14" borderId="1" applyNumberFormat="0" applyAlignment="0" applyProtection="0"/>
    <xf numFmtId="0" fontId="13" fillId="0" borderId="0" applyNumberFormat="0" applyFill="0" applyBorder="0" applyAlignment="0" applyProtection="0"/>
    <xf numFmtId="0" fontId="19" fillId="5" borderId="0" applyNumberFormat="0" applyBorder="0" applyAlignment="0" applyProtection="0"/>
    <xf numFmtId="0" fontId="19" fillId="5" borderId="0" applyNumberFormat="0" applyBorder="0" applyAlignment="0" applyProtection="0"/>
    <xf numFmtId="0" fontId="7" fillId="0" borderId="0"/>
    <xf numFmtId="0" fontId="7" fillId="0" borderId="0"/>
    <xf numFmtId="0" fontId="114" fillId="0" borderId="0"/>
    <xf numFmtId="0" fontId="29" fillId="0" borderId="0" applyNumberFormat="0" applyFill="0" applyBorder="0" applyAlignment="0" applyProtection="0"/>
    <xf numFmtId="0" fontId="21" fillId="0" borderId="24" applyNumberFormat="0" applyFill="0" applyAlignment="0" applyProtection="0"/>
    <xf numFmtId="182" fontId="17" fillId="0" borderId="0" applyFon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20" fillId="4" borderId="2" applyNumberFormat="0" applyAlignment="0" applyProtection="0"/>
    <xf numFmtId="0" fontId="20" fillId="4" borderId="1" applyNumberFormat="0" applyAlignment="0" applyProtection="0"/>
    <xf numFmtId="0" fontId="21" fillId="0" borderId="25" applyNumberFormat="0" applyFill="0" applyAlignment="0" applyProtection="0"/>
    <xf numFmtId="0" fontId="21" fillId="0" borderId="26" applyNumberFormat="0" applyFill="0" applyAlignment="0" applyProtection="0"/>
    <xf numFmtId="0" fontId="34" fillId="0" borderId="0" applyNumberFormat="0" applyFill="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43"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45"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0" fontId="14" fillId="0" borderId="5" applyNumberFormat="0" applyFill="0" applyAlignment="0" applyProtection="0"/>
    <xf numFmtId="0" fontId="14" fillId="0" borderId="5" applyNumberFormat="0" applyFill="0" applyAlignment="0" applyProtection="0"/>
    <xf numFmtId="0" fontId="15" fillId="0" borderId="8" applyNumberFormat="0" applyFill="0" applyAlignment="0" applyProtection="0"/>
    <xf numFmtId="0" fontId="15" fillId="0" borderId="8" applyNumberFormat="0" applyFill="0" applyAlignment="0" applyProtection="0"/>
    <xf numFmtId="0" fontId="16" fillId="0" borderId="10" applyNumberFormat="0" applyFill="0" applyAlignment="0" applyProtection="0"/>
    <xf numFmtId="0" fontId="16" fillId="0" borderId="10"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34" fillId="0" borderId="16" applyNumberFormat="0" applyFill="0" applyAlignment="0" applyProtection="0"/>
    <xf numFmtId="0" fontId="34" fillId="0" borderId="16" applyNumberFormat="0" applyFill="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26" applyNumberFormat="0" applyFill="0" applyAlignment="0" applyProtection="0"/>
    <xf numFmtId="0" fontId="20" fillId="4" borderId="1" applyNumberFormat="0" applyAlignment="0" applyProtection="0"/>
    <xf numFmtId="166"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0" fontId="7" fillId="0" borderId="0"/>
    <xf numFmtId="0" fontId="19" fillId="5" borderId="0" applyNumberFormat="0" applyBorder="0" applyAlignment="0" applyProtection="0"/>
    <xf numFmtId="0" fontId="113" fillId="14" borderId="1" applyNumberFormat="0" applyAlignment="0" applyProtection="0"/>
    <xf numFmtId="0" fontId="25" fillId="39" borderId="3" applyNumberFormat="0" applyAlignment="0" applyProtection="0"/>
    <xf numFmtId="0" fontId="111" fillId="0" borderId="15" applyNumberFormat="0" applyFill="0" applyAlignment="0" applyProtection="0"/>
    <xf numFmtId="0" fontId="22" fillId="20" borderId="0" applyNumberFormat="0" applyBorder="0" applyAlignment="0" applyProtection="0"/>
    <xf numFmtId="0" fontId="22" fillId="16" borderId="0" applyNumberFormat="0" applyBorder="0" applyAlignment="0" applyProtection="0"/>
    <xf numFmtId="0" fontId="22" fillId="18" borderId="0" applyNumberFormat="0" applyBorder="0" applyAlignment="0" applyProtection="0"/>
    <xf numFmtId="0" fontId="22" fillId="58" borderId="0" applyNumberFormat="0" applyBorder="0" applyAlignment="0" applyProtection="0"/>
    <xf numFmtId="0" fontId="22" fillId="35" borderId="0" applyNumberFormat="0" applyBorder="0" applyAlignment="0" applyProtection="0"/>
    <xf numFmtId="0" fontId="22" fillId="57" borderId="0" applyNumberFormat="0" applyBorder="0" applyAlignment="0" applyProtection="0"/>
    <xf numFmtId="0" fontId="26" fillId="0" borderId="0" applyNumberFormat="0" applyFill="0" applyBorder="0" applyAlignment="0" applyProtection="0"/>
    <xf numFmtId="0" fontId="34" fillId="0" borderId="0" applyNumberFormat="0" applyFill="0" applyBorder="0" applyAlignment="0" applyProtection="0"/>
    <xf numFmtId="0" fontId="6" fillId="6" borderId="23" applyNumberFormat="0" applyFont="0" applyAlignment="0" applyProtection="0"/>
    <xf numFmtId="0" fontId="6" fillId="6" borderId="23" applyNumberFormat="0" applyFont="0" applyAlignment="0" applyProtection="0"/>
    <xf numFmtId="0" fontId="8" fillId="6" borderId="23" applyNumberFormat="0" applyFont="0" applyAlignment="0" applyProtection="0"/>
    <xf numFmtId="0" fontId="6" fillId="6" borderId="23" applyNumberFormat="0" applyFont="0" applyAlignment="0" applyProtection="0"/>
    <xf numFmtId="9" fontId="6" fillId="0" borderId="0" applyFont="0" applyFill="0" applyBorder="0" applyAlignment="0" applyProtection="0"/>
    <xf numFmtId="9" fontId="7" fillId="0" borderId="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xf numFmtId="0" fontId="6" fillId="0" borderId="0"/>
    <xf numFmtId="0" fontId="109" fillId="12" borderId="0" applyNumberFormat="0" applyBorder="0" applyAlignment="0" applyProtection="0"/>
    <xf numFmtId="0" fontId="2" fillId="0" borderId="0"/>
    <xf numFmtId="0" fontId="6" fillId="0" borderId="0"/>
    <xf numFmtId="0" fontId="2" fillId="0" borderId="0"/>
    <xf numFmtId="0" fontId="6" fillId="0" borderId="0"/>
    <xf numFmtId="0" fontId="118" fillId="0" borderId="0"/>
    <xf numFmtId="0" fontId="6" fillId="0" borderId="0"/>
    <xf numFmtId="0" fontId="118" fillId="0" borderId="0"/>
    <xf numFmtId="0" fontId="37" fillId="0" borderId="0"/>
    <xf numFmtId="0" fontId="6" fillId="0" borderId="0"/>
    <xf numFmtId="0" fontId="37" fillId="0" borderId="0"/>
    <xf numFmtId="0" fontId="6" fillId="0" borderId="0"/>
    <xf numFmtId="0" fontId="35" fillId="0" borderId="0" applyNumberFormat="0" applyBorder="0" applyProtection="0"/>
    <xf numFmtId="0" fontId="17" fillId="0" borderId="0"/>
    <xf numFmtId="0" fontId="2" fillId="0" borderId="0"/>
    <xf numFmtId="0" fontId="21" fillId="0" borderId="25" applyNumberFormat="0" applyFill="0" applyAlignment="0" applyProtection="0"/>
    <xf numFmtId="0" fontId="20" fillId="4" borderId="2" applyNumberFormat="0" applyAlignment="0" applyProtection="0"/>
    <xf numFmtId="0" fontId="113" fillId="38" borderId="2" applyNumberFormat="0" applyAlignment="0" applyProtection="0"/>
    <xf numFmtId="0" fontId="112" fillId="39" borderId="3" applyNumberFormat="0" applyAlignment="0" applyProtection="0"/>
    <xf numFmtId="0" fontId="9" fillId="20" borderId="0" applyNumberFormat="0" applyBorder="0" applyAlignment="0" applyProtection="0"/>
    <xf numFmtId="0" fontId="9" fillId="16" borderId="0" applyNumberFormat="0" applyBorder="0" applyAlignment="0" applyProtection="0"/>
    <xf numFmtId="0" fontId="9" fillId="30" borderId="0" applyNumberFormat="0" applyBorder="0" applyAlignment="0" applyProtection="0"/>
    <xf numFmtId="0" fontId="9" fillId="58" borderId="0" applyNumberFormat="0" applyBorder="0" applyAlignment="0" applyProtection="0"/>
    <xf numFmtId="0" fontId="9" fillId="20" borderId="0" applyNumberFormat="0" applyBorder="0" applyAlignment="0" applyProtection="0"/>
    <xf numFmtId="0" fontId="9" fillId="16" borderId="0" applyNumberFormat="0" applyBorder="0" applyAlignment="0" applyProtection="0"/>
    <xf numFmtId="0" fontId="110" fillId="0" borderId="0" applyNumberFormat="0" applyFill="0" applyBorder="0" applyAlignment="0" applyProtection="0"/>
    <xf numFmtId="0" fontId="2" fillId="0" borderId="0"/>
    <xf numFmtId="0" fontId="18" fillId="0" borderId="0" applyNumberFormat="0" applyFill="0" applyBorder="0" applyAlignment="0" applyProtection="0"/>
    <xf numFmtId="0" fontId="8" fillId="6" borderId="23" applyNumberFormat="0" applyFon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xf numFmtId="0" fontId="17" fillId="0" borderId="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applyNumberFormat="0" applyFill="0" applyBorder="0" applyAlignment="0" applyProtection="0"/>
    <xf numFmtId="0" fontId="117" fillId="0" borderId="0"/>
    <xf numFmtId="0" fontId="2" fillId="0" borderId="0"/>
    <xf numFmtId="0" fontId="6" fillId="0" borderId="0" applyNumberFormat="0" applyFill="0" applyBorder="0" applyAlignment="0" applyProtection="0"/>
    <xf numFmtId="0" fontId="6" fillId="0" borderId="0" applyNumberFormat="0" applyFill="0" applyBorder="0" applyAlignment="0" applyProtection="0"/>
    <xf numFmtId="0" fontId="2" fillId="0" borderId="0"/>
    <xf numFmtId="0" fontId="6" fillId="0" borderId="0" applyNumberFormat="0" applyFill="0" applyBorder="0" applyAlignment="0" applyProtection="0"/>
    <xf numFmtId="0" fontId="6" fillId="0" borderId="0" applyNumberFormat="0" applyFill="0" applyBorder="0" applyAlignment="0" applyProtection="0"/>
    <xf numFmtId="0" fontId="115" fillId="0" borderId="0"/>
    <xf numFmtId="0" fontId="6" fillId="0" borderId="0"/>
    <xf numFmtId="0" fontId="6" fillId="0" borderId="0"/>
    <xf numFmtId="0" fontId="1" fillId="10" borderId="0" applyNumberFormat="0" applyBorder="0" applyAlignment="0" applyProtection="0"/>
    <xf numFmtId="0" fontId="1" fillId="1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0" borderId="0" applyNumberFormat="0" applyBorder="0" applyAlignment="0" applyProtection="0"/>
    <xf numFmtId="0" fontId="1" fillId="1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3"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45"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43" fontId="6" fillId="0" borderId="0" applyFont="0" applyFill="0" applyBorder="0" applyAlignment="0" applyProtection="0"/>
    <xf numFmtId="9" fontId="7" fillId="0" borderId="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8" fillId="0" borderId="0"/>
    <xf numFmtId="0" fontId="7" fillId="0" borderId="0"/>
    <xf numFmtId="166" fontId="6" fillId="0" borderId="0" applyFont="0" applyFill="0" applyBorder="0" applyAlignment="0" applyProtection="0"/>
    <xf numFmtId="190" fontId="6"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189" fontId="37" fillId="0" borderId="0" applyFont="0" applyFill="0" applyBorder="0" applyAlignment="0" applyProtection="0"/>
    <xf numFmtId="189" fontId="33" fillId="0" borderId="0" applyFont="0" applyFill="0" applyBorder="0" applyAlignment="0" applyProtection="0"/>
    <xf numFmtId="182" fontId="33" fillId="0" borderId="0" applyFont="0" applyFill="0" applyBorder="0" applyAlignment="0" applyProtection="0"/>
    <xf numFmtId="189" fontId="33" fillId="0" borderId="0" applyFont="0" applyFill="0" applyBorder="0" applyAlignment="0" applyProtection="0"/>
    <xf numFmtId="182" fontId="33" fillId="0" borderId="0" applyFont="0" applyFill="0" applyBorder="0" applyAlignment="0" applyProtection="0"/>
    <xf numFmtId="189" fontId="33" fillId="0" borderId="0" applyFont="0" applyFill="0" applyBorder="0" applyAlignment="0" applyProtection="0"/>
    <xf numFmtId="189" fontId="33" fillId="0" borderId="0" applyFont="0" applyFill="0" applyBorder="0" applyAlignment="0" applyProtection="0"/>
    <xf numFmtId="189" fontId="33" fillId="0" borderId="0" applyFont="0" applyFill="0" applyBorder="0" applyAlignment="0" applyProtection="0"/>
    <xf numFmtId="43" fontId="6" fillId="0" borderId="0" applyFont="0" applyFill="0" applyBorder="0" applyAlignment="0" applyProtection="0"/>
    <xf numFmtId="183" fontId="33" fillId="0" borderId="0" applyFont="0" applyFill="0" applyBorder="0" applyAlignment="0" applyProtection="0"/>
    <xf numFmtId="188" fontId="123" fillId="0" borderId="0" applyFill="0" applyBorder="0" applyAlignment="0" applyProtection="0"/>
    <xf numFmtId="166" fontId="6"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187" fontId="37" fillId="0" borderId="0" applyFont="0" applyFill="0" applyBorder="0" applyAlignment="0" applyProtection="0"/>
    <xf numFmtId="182" fontId="33" fillId="0" borderId="0" applyFont="0" applyFill="0" applyBorder="0" applyAlignment="0" applyProtection="0"/>
    <xf numFmtId="182" fontId="33" fillId="0" borderId="0" applyFont="0" applyFill="0" applyBorder="0" applyAlignment="0" applyProtection="0"/>
    <xf numFmtId="168" fontId="123" fillId="0" borderId="0" applyFill="0" applyBorder="0" applyAlignment="0" applyProtection="0"/>
    <xf numFmtId="186" fontId="6" fillId="0" borderId="0" applyFont="0" applyFill="0" applyBorder="0" applyAlignment="0" applyProtection="0"/>
    <xf numFmtId="0" fontId="21" fillId="0" borderId="27" applyNumberFormat="0" applyFill="0" applyAlignment="0" applyProtection="0"/>
    <xf numFmtId="0" fontId="13" fillId="0" borderId="0" applyNumberFormat="0" applyFill="0" applyBorder="0" applyAlignment="0" applyProtection="0"/>
    <xf numFmtId="0" fontId="125" fillId="0" borderId="0"/>
    <xf numFmtId="172" fontId="124" fillId="0" borderId="0"/>
    <xf numFmtId="172" fontId="124" fillId="0" borderId="0"/>
    <xf numFmtId="0" fontId="12" fillId="78" borderId="13" applyNumberFormat="0" applyAlignment="0" applyProtection="0"/>
    <xf numFmtId="0" fontId="12" fillId="2" borderId="13" applyNumberFormat="0" applyAlignment="0" applyProtection="0"/>
    <xf numFmtId="0" fontId="33" fillId="6" borderId="23" applyNumberFormat="0" applyFont="0" applyAlignment="0" applyProtection="0"/>
    <xf numFmtId="9" fontId="6" fillId="0" borderId="0" applyFont="0" applyFill="0" applyBorder="0" applyAlignment="0" applyProtection="0"/>
    <xf numFmtId="9" fontId="123" fillId="0" borderId="0" applyFill="0" applyBorder="0" applyAlignment="0" applyProtection="0"/>
    <xf numFmtId="0" fontId="123" fillId="74" borderId="23" applyNumberFormat="0" applyAlignment="0" applyProtection="0"/>
    <xf numFmtId="0" fontId="37" fillId="6" borderId="23" applyNumberFormat="0" applyFont="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3" fillId="0" borderId="0"/>
    <xf numFmtId="0" fontId="109" fillId="82" borderId="0" applyNumberFormat="0" applyBorder="0" applyAlignment="0" applyProtection="0"/>
    <xf numFmtId="0" fontId="122" fillId="12" borderId="0" applyNumberFormat="0" applyBorder="0" applyAlignment="0" applyProtection="0"/>
    <xf numFmtId="0" fontId="6" fillId="0" borderId="0"/>
    <xf numFmtId="0" fontId="7" fillId="0" borderId="0"/>
    <xf numFmtId="0" fontId="37" fillId="0" borderId="0"/>
    <xf numFmtId="185" fontId="37" fillId="0" borderId="0"/>
    <xf numFmtId="172" fontId="108" fillId="0" borderId="0"/>
    <xf numFmtId="0" fontId="6" fillId="0" borderId="0">
      <alignment vertical="top"/>
    </xf>
    <xf numFmtId="0" fontId="37" fillId="0" borderId="0"/>
    <xf numFmtId="172" fontId="108" fillId="0" borderId="0"/>
    <xf numFmtId="172" fontId="108" fillId="0" borderId="0"/>
    <xf numFmtId="0" fontId="6" fillId="0" borderId="0"/>
    <xf numFmtId="0" fontId="37" fillId="0" borderId="0"/>
    <xf numFmtId="0" fontId="6" fillId="0" borderId="0">
      <alignment vertical="top"/>
    </xf>
    <xf numFmtId="0" fontId="33" fillId="0" borderId="0"/>
    <xf numFmtId="0" fontId="7" fillId="0" borderId="0"/>
    <xf numFmtId="0" fontId="6" fillId="0" borderId="0"/>
    <xf numFmtId="0" fontId="119" fillId="0" borderId="0"/>
    <xf numFmtId="0" fontId="6" fillId="0" borderId="0"/>
    <xf numFmtId="0" fontId="6" fillId="0" borderId="0">
      <alignment vertical="top"/>
    </xf>
    <xf numFmtId="0" fontId="6" fillId="0" borderId="0"/>
    <xf numFmtId="172" fontId="118" fillId="0" borderId="0"/>
    <xf numFmtId="0" fontId="20" fillId="64" borderId="1" applyNumberFormat="0" applyAlignment="0" applyProtection="0"/>
    <xf numFmtId="172" fontId="121" fillId="0" borderId="0">
      <alignment horizontal="center" textRotation="90"/>
    </xf>
    <xf numFmtId="172" fontId="121" fillId="0" borderId="0">
      <alignment horizontal="center"/>
    </xf>
    <xf numFmtId="0" fontId="11" fillId="61" borderId="0" applyNumberFormat="0" applyBorder="0" applyAlignment="0" applyProtection="0"/>
    <xf numFmtId="0" fontId="35" fillId="0" borderId="0"/>
    <xf numFmtId="0" fontId="6" fillId="0" borderId="0"/>
    <xf numFmtId="184" fontId="33" fillId="0" borderId="0" applyFont="0" applyFill="0" applyBorder="0" applyAlignment="0" applyProtection="0"/>
    <xf numFmtId="0" fontId="21" fillId="81" borderId="0" applyNumberFormat="0" applyBorder="0" applyAlignment="0" applyProtection="0"/>
    <xf numFmtId="0" fontId="21" fillId="80" borderId="0" applyNumberFormat="0" applyBorder="0" applyAlignment="0" applyProtection="0"/>
    <xf numFmtId="0" fontId="21" fillId="79" borderId="0" applyNumberFormat="0" applyBorder="0" applyAlignment="0" applyProtection="0"/>
    <xf numFmtId="0" fontId="25" fillId="76" borderId="3" applyNumberFormat="0" applyAlignment="0" applyProtection="0"/>
    <xf numFmtId="0" fontId="24" fillId="78" borderId="1" applyNumberFormat="0" applyAlignment="0" applyProtection="0"/>
    <xf numFmtId="0" fontId="23" fillId="60" borderId="0" applyNumberFormat="0" applyBorder="0" applyAlignment="0" applyProtection="0"/>
    <xf numFmtId="0" fontId="22" fillId="72" borderId="0" applyNumberFormat="0" applyBorder="0" applyAlignment="0" applyProtection="0"/>
    <xf numFmtId="0" fontId="22" fillId="35" borderId="0" applyNumberFormat="0" applyBorder="0" applyAlignment="0" applyProtection="0"/>
    <xf numFmtId="0" fontId="22" fillId="64" borderId="0" applyNumberFormat="0" applyBorder="0" applyAlignment="0" applyProtection="0"/>
    <xf numFmtId="0" fontId="8" fillId="64" borderId="0" applyNumberFormat="0" applyBorder="0" applyAlignment="0" applyProtection="0"/>
    <xf numFmtId="0" fontId="8" fillId="74" borderId="0" applyNumberFormat="0" applyBorder="0" applyAlignment="0" applyProtection="0"/>
    <xf numFmtId="0" fontId="22" fillId="71" borderId="0" applyNumberFormat="0" applyBorder="0" applyAlignment="0" applyProtection="0"/>
    <xf numFmtId="0" fontId="22" fillId="16" borderId="0" applyNumberFormat="0" applyBorder="0" applyAlignment="0" applyProtection="0"/>
    <xf numFmtId="0" fontId="22" fillId="65" borderId="0" applyNumberFormat="0" applyBorder="0" applyAlignment="0" applyProtection="0"/>
    <xf numFmtId="0" fontId="8" fillId="59" borderId="0" applyNumberFormat="0" applyBorder="0" applyAlignment="0" applyProtection="0"/>
    <xf numFmtId="0" fontId="8" fillId="63" borderId="0" applyNumberFormat="0" applyBorder="0" applyAlignment="0" applyProtection="0"/>
    <xf numFmtId="0" fontId="22" fillId="73" borderId="0" applyNumberFormat="0" applyBorder="0" applyAlignment="0" applyProtection="0"/>
    <xf numFmtId="0" fontId="22" fillId="30" borderId="0" applyNumberFormat="0" applyBorder="0" applyAlignment="0" applyProtection="0"/>
    <xf numFmtId="0" fontId="22" fillId="75" borderId="0" applyNumberFormat="0" applyBorder="0" applyAlignment="0" applyProtection="0"/>
    <xf numFmtId="0" fontId="8" fillId="75" borderId="0" applyNumberFormat="0" applyBorder="0" applyAlignment="0" applyProtection="0"/>
    <xf numFmtId="0" fontId="8" fillId="59" borderId="0" applyNumberFormat="0" applyBorder="0" applyAlignment="0" applyProtection="0"/>
    <xf numFmtId="0" fontId="22" fillId="76" borderId="0" applyNumberFormat="0" applyBorder="0" applyAlignment="0" applyProtection="0"/>
    <xf numFmtId="0" fontId="22" fillId="15" borderId="0" applyNumberFormat="0" applyBorder="0" applyAlignment="0" applyProtection="0"/>
    <xf numFmtId="0" fontId="22" fillId="75" borderId="0" applyNumberFormat="0" applyBorder="0" applyAlignment="0" applyProtection="0"/>
    <xf numFmtId="0" fontId="8" fillId="61" borderId="0" applyNumberFormat="0" applyBorder="0" applyAlignment="0" applyProtection="0"/>
    <xf numFmtId="0" fontId="8" fillId="74" borderId="0" applyNumberFormat="0" applyBorder="0" applyAlignment="0" applyProtection="0"/>
    <xf numFmtId="0" fontId="22" fillId="77" borderId="0" applyNumberFormat="0" applyBorder="0" applyAlignment="0" applyProtection="0"/>
    <xf numFmtId="0" fontId="22" fillId="20" borderId="0" applyNumberFormat="0" applyBorder="0" applyAlignment="0" applyProtection="0"/>
    <xf numFmtId="0" fontId="22" fillId="76" borderId="0" applyNumberFormat="0" applyBorder="0" applyAlignment="0" applyProtection="0"/>
    <xf numFmtId="0" fontId="8" fillId="75" borderId="0" applyNumberFormat="0" applyBorder="0" applyAlignment="0" applyProtection="0"/>
    <xf numFmtId="0" fontId="8" fillId="74" borderId="0" applyNumberFormat="0" applyBorder="0" applyAlignment="0" applyProtection="0"/>
    <xf numFmtId="0" fontId="22" fillId="73" borderId="0" applyNumberFormat="0" applyBorder="0" applyAlignment="0" applyProtection="0"/>
    <xf numFmtId="0" fontId="22" fillId="24" borderId="0" applyNumberFormat="0" applyBorder="0" applyAlignment="0" applyProtection="0"/>
    <xf numFmtId="0" fontId="22" fillId="65" borderId="0" applyNumberFormat="0" applyBorder="0" applyAlignment="0" applyProtection="0"/>
    <xf numFmtId="0" fontId="8" fillId="59" borderId="0" applyNumberFormat="0" applyBorder="0" applyAlignment="0" applyProtection="0"/>
    <xf numFmtId="0" fontId="8" fillId="59" borderId="0" applyNumberFormat="0" applyBorder="0" applyAlignment="0" applyProtection="0"/>
    <xf numFmtId="0" fontId="22" fillId="72" borderId="0" applyNumberFormat="0" applyBorder="0" applyAlignment="0" applyProtection="0"/>
    <xf numFmtId="0" fontId="22" fillId="71" borderId="0" applyNumberFormat="0" applyBorder="0" applyAlignment="0" applyProtection="0"/>
    <xf numFmtId="0" fontId="22" fillId="70" borderId="0" applyNumberFormat="0" applyBorder="0" applyAlignment="0" applyProtection="0"/>
    <xf numFmtId="0" fontId="22" fillId="67" borderId="0" applyNumberFormat="0" applyBorder="0" applyAlignment="0" applyProtection="0"/>
    <xf numFmtId="0" fontId="22" fillId="66" borderId="0" applyNumberFormat="0" applyBorder="0" applyAlignment="0" applyProtection="0"/>
    <xf numFmtId="0" fontId="22" fillId="69" borderId="0" applyNumberFormat="0" applyBorder="0" applyAlignment="0" applyProtection="0"/>
    <xf numFmtId="0" fontId="8" fillId="68" borderId="0" applyNumberFormat="0" applyBorder="0" applyAlignment="0" applyProtection="0"/>
    <xf numFmtId="0" fontId="8" fillId="6" borderId="0" applyNumberFormat="0" applyBorder="0" applyAlignment="0" applyProtection="0"/>
    <xf numFmtId="0" fontId="8" fillId="65" borderId="0" applyNumberFormat="0" applyBorder="0" applyAlignment="0" applyProtection="0"/>
    <xf numFmtId="0" fontId="8" fillId="9" borderId="0" applyNumberFormat="0" applyBorder="0" applyAlignment="0" applyProtection="0"/>
    <xf numFmtId="0" fontId="8" fillId="62" borderId="0" applyNumberFormat="0" applyBorder="0" applyAlignment="0" applyProtection="0"/>
    <xf numFmtId="0" fontId="8" fillId="5" borderId="0" applyNumberFormat="0" applyBorder="0" applyAlignment="0" applyProtection="0"/>
    <xf numFmtId="0" fontId="8" fillId="67" borderId="0" applyNumberFormat="0" applyBorder="0" applyAlignment="0" applyProtection="0"/>
    <xf numFmtId="0" fontId="8" fillId="12" borderId="0" applyNumberFormat="0" applyBorder="0" applyAlignment="0" applyProtection="0"/>
    <xf numFmtId="0" fontId="8" fillId="66" borderId="0" applyNumberFormat="0" applyBorder="0" applyAlignment="0" applyProtection="0"/>
    <xf numFmtId="0" fontId="8" fillId="65" borderId="0" applyNumberFormat="0" applyBorder="0" applyAlignment="0" applyProtection="0"/>
    <xf numFmtId="0" fontId="8" fillId="9" borderId="0" applyNumberFormat="0" applyBorder="0" applyAlignment="0" applyProtection="0"/>
    <xf numFmtId="0" fontId="8" fillId="64" borderId="0" applyNumberFormat="0" applyBorder="0" applyAlignment="0" applyProtection="0"/>
    <xf numFmtId="0" fontId="8" fillId="6" borderId="0" applyNumberFormat="0" applyBorder="0" applyAlignment="0" applyProtection="0"/>
    <xf numFmtId="0" fontId="8" fillId="63" borderId="0" applyNumberFormat="0" applyBorder="0" applyAlignment="0" applyProtection="0"/>
    <xf numFmtId="0" fontId="8" fillId="62" borderId="0" applyNumberFormat="0" applyBorder="0" applyAlignment="0" applyProtection="0"/>
    <xf numFmtId="0" fontId="8" fillId="4" borderId="0" applyNumberFormat="0" applyBorder="0" applyAlignment="0" applyProtection="0"/>
    <xf numFmtId="0" fontId="8" fillId="61" borderId="0" applyNumberFormat="0" applyBorder="0" applyAlignment="0" applyProtection="0"/>
    <xf numFmtId="0" fontId="8" fillId="6" borderId="0" applyNumberFormat="0" applyBorder="0" applyAlignment="0" applyProtection="0"/>
    <xf numFmtId="0" fontId="8" fillId="60" borderId="0" applyNumberFormat="0" applyBorder="0" applyAlignment="0" applyProtection="0"/>
    <xf numFmtId="0" fontId="8" fillId="11" borderId="0" applyNumberFormat="0" applyBorder="0" applyAlignment="0" applyProtection="0"/>
    <xf numFmtId="0" fontId="8" fillId="59" borderId="0" applyNumberFormat="0" applyBorder="0" applyAlignment="0" applyProtection="0"/>
    <xf numFmtId="0" fontId="8" fillId="10" borderId="0" applyNumberFormat="0" applyBorder="0" applyAlignment="0" applyProtection="0"/>
    <xf numFmtId="172" fontId="120" fillId="0" borderId="0"/>
    <xf numFmtId="0" fontId="6" fillId="0" borderId="0"/>
    <xf numFmtId="0" fontId="119" fillId="0" borderId="0"/>
    <xf numFmtId="43" fontId="6" fillId="0" borderId="0" applyFont="0" applyFill="0" applyBorder="0" applyAlignment="0" applyProtection="0"/>
    <xf numFmtId="0" fontId="119" fillId="0" borderId="0"/>
    <xf numFmtId="0" fontId="119" fillId="0" borderId="0"/>
    <xf numFmtId="0" fontId="7" fillId="0" borderId="0"/>
    <xf numFmtId="0" fontId="17" fillId="6" borderId="23" applyNumberFormat="0" applyFont="0" applyAlignment="0" applyProtection="0"/>
    <xf numFmtId="0" fontId="1" fillId="0" borderId="0"/>
    <xf numFmtId="0" fontId="1" fillId="0" borderId="0"/>
  </cellStyleXfs>
  <cellXfs count="133">
    <xf numFmtId="0" fontId="0" fillId="0" borderId="0" xfId="0"/>
    <xf numFmtId="0" fontId="0" fillId="0" borderId="0" xfId="0" applyAlignment="1">
      <alignment wrapText="1"/>
    </xf>
    <xf numFmtId="0" fontId="5" fillId="0" borderId="0" xfId="0" applyFont="1" applyAlignment="1">
      <alignment wrapText="1"/>
    </xf>
    <xf numFmtId="0" fontId="0" fillId="0" borderId="0" xfId="0" applyAlignment="1">
      <alignment vertical="top" wrapText="1"/>
    </xf>
    <xf numFmtId="0" fontId="3" fillId="0" borderId="0" xfId="0" applyFont="1" applyAlignment="1">
      <alignment wrapText="1"/>
    </xf>
    <xf numFmtId="0" fontId="5" fillId="0" borderId="12" xfId="0" applyFont="1" applyBorder="1" applyAlignment="1">
      <alignment wrapText="1"/>
    </xf>
    <xf numFmtId="0" fontId="0" fillId="0" borderId="19" xfId="0" applyBorder="1" applyAlignment="1">
      <alignment wrapText="1"/>
    </xf>
    <xf numFmtId="0" fontId="5" fillId="0" borderId="12" xfId="0" applyFont="1" applyBorder="1" applyAlignment="1">
      <alignment horizontal="right" wrapText="1"/>
    </xf>
    <xf numFmtId="0" fontId="3" fillId="0" borderId="0" xfId="0" applyFont="1" applyAlignment="1">
      <alignment horizontal="right" vertical="top" wrapText="1"/>
    </xf>
    <xf numFmtId="0" fontId="0" fillId="0" borderId="0" xfId="0" applyAlignment="1">
      <alignment horizontal="right" vertical="top" wrapText="1"/>
    </xf>
    <xf numFmtId="0" fontId="3" fillId="0" borderId="0" xfId="0" applyFont="1" applyAlignment="1">
      <alignment horizontal="left" vertical="top" wrapText="1"/>
    </xf>
    <xf numFmtId="0" fontId="0" fillId="0" borderId="19" xfId="0" applyBorder="1" applyAlignment="1">
      <alignment horizontal="right" vertical="top" wrapText="1"/>
    </xf>
    <xf numFmtId="0" fontId="0" fillId="0" borderId="0" xfId="0" applyAlignment="1">
      <alignment wrapText="1"/>
    </xf>
    <xf numFmtId="0" fontId="0" fillId="0" borderId="0" xfId="15966" quotePrefix="1" applyFont="1" applyFill="1" applyAlignment="1">
      <alignment horizontal="left" vertical="top" wrapText="1"/>
    </xf>
    <xf numFmtId="0" fontId="0" fillId="0" borderId="0" xfId="0" applyAlignment="1">
      <alignment wrapText="1"/>
    </xf>
    <xf numFmtId="3" fontId="0" fillId="0" borderId="0" xfId="0" applyNumberFormat="1" applyFill="1"/>
    <xf numFmtId="3" fontId="116" fillId="0" borderId="0" xfId="0" applyNumberFormat="1" applyFont="1" applyFill="1"/>
    <xf numFmtId="49" fontId="0" fillId="0" borderId="0" xfId="0" applyNumberFormat="1" applyAlignment="1">
      <alignment horizontal="right" vertical="top"/>
    </xf>
    <xf numFmtId="0" fontId="0" fillId="0" borderId="0" xfId="0"/>
    <xf numFmtId="0" fontId="0" fillId="0" borderId="0" xfId="0" applyFont="1" applyAlignment="1">
      <alignment horizontal="right" vertical="top" wrapText="1"/>
    </xf>
    <xf numFmtId="0" fontId="0" fillId="0" borderId="0" xfId="0" applyFont="1" applyAlignment="1">
      <alignment vertical="top" wrapText="1"/>
    </xf>
    <xf numFmtId="0" fontId="0" fillId="0" borderId="0" xfId="0" applyFont="1" applyAlignment="1">
      <alignment wrapText="1"/>
    </xf>
    <xf numFmtId="0" fontId="0" fillId="0" borderId="0" xfId="0" applyAlignment="1">
      <alignment vertical="top" wrapText="1"/>
    </xf>
    <xf numFmtId="0" fontId="0" fillId="0" borderId="0" xfId="0" applyAlignment="1">
      <alignment horizontal="right" vertical="top" wrapText="1"/>
    </xf>
    <xf numFmtId="0" fontId="3" fillId="0" borderId="0" xfId="0" applyFont="1" applyAlignment="1">
      <alignment horizontal="left" vertical="top" wrapText="1"/>
    </xf>
    <xf numFmtId="0" fontId="0" fillId="0" borderId="0" xfId="0" applyAlignment="1">
      <alignment wrapText="1"/>
    </xf>
    <xf numFmtId="0" fontId="0" fillId="0" borderId="0" xfId="0" applyAlignment="1">
      <alignment vertical="top" wrapText="1"/>
    </xf>
    <xf numFmtId="0" fontId="3" fillId="0" borderId="0" xfId="0" applyFont="1" applyAlignment="1">
      <alignment vertical="top" wrapText="1"/>
    </xf>
    <xf numFmtId="0" fontId="5" fillId="0" borderId="12" xfId="0" applyFont="1" applyBorder="1" applyAlignment="1">
      <alignment vertical="top" wrapText="1"/>
    </xf>
    <xf numFmtId="0" fontId="0" fillId="0" borderId="19" xfId="0" applyBorder="1" applyAlignment="1">
      <alignment vertical="top" wrapText="1"/>
    </xf>
    <xf numFmtId="0" fontId="0" fillId="0" borderId="0" xfId="0" applyAlignment="1">
      <alignment horizontal="right" vertical="top" wrapText="1"/>
    </xf>
    <xf numFmtId="0" fontId="0" fillId="0" borderId="0" xfId="0" quotePrefix="1" applyAlignment="1">
      <alignment vertical="top" wrapText="1"/>
    </xf>
    <xf numFmtId="0" fontId="0" fillId="0" borderId="0" xfId="0" applyAlignment="1">
      <alignment horizontal="right" vertical="top" wrapText="1"/>
    </xf>
    <xf numFmtId="0" fontId="0" fillId="0" borderId="0" xfId="0" quotePrefix="1" applyAlignment="1">
      <alignment vertical="top" wrapText="1"/>
    </xf>
    <xf numFmtId="0" fontId="4" fillId="0" borderId="0" xfId="15966" quotePrefix="1" applyFont="1" applyFill="1" applyAlignment="1">
      <alignment horizontal="left" vertical="top" wrapText="1"/>
    </xf>
    <xf numFmtId="0" fontId="0" fillId="0" borderId="0" xfId="0"/>
    <xf numFmtId="0" fontId="0" fillId="0" borderId="0" xfId="0" applyAlignment="1">
      <alignment vertical="top" wrapText="1"/>
    </xf>
    <xf numFmtId="0" fontId="3" fillId="0" borderId="0" xfId="0" applyFont="1" applyAlignment="1">
      <alignment vertical="top" wrapText="1"/>
    </xf>
    <xf numFmtId="0" fontId="5" fillId="0" borderId="12" xfId="0" applyFont="1" applyBorder="1" applyAlignment="1">
      <alignment horizontal="right" wrapText="1"/>
    </xf>
    <xf numFmtId="0" fontId="3" fillId="0" borderId="0" xfId="0" applyFont="1" applyAlignment="1">
      <alignment horizontal="left" vertical="top" wrapText="1"/>
    </xf>
    <xf numFmtId="0" fontId="4" fillId="0" borderId="0" xfId="15966" quotePrefix="1" applyFont="1" applyFill="1" applyAlignment="1">
      <alignment horizontal="left" vertical="top" wrapText="1"/>
    </xf>
    <xf numFmtId="0" fontId="0" fillId="0" borderId="0" xfId="0" applyAlignment="1">
      <alignment horizontal="center"/>
    </xf>
    <xf numFmtId="0" fontId="0" fillId="0" borderId="19" xfId="0" applyBorder="1" applyAlignment="1">
      <alignment horizontal="right" vertical="top" wrapText="1"/>
    </xf>
    <xf numFmtId="0" fontId="0" fillId="0" borderId="0" xfId="0" quotePrefix="1" applyAlignment="1">
      <alignment vertical="top" wrapText="1"/>
    </xf>
    <xf numFmtId="0" fontId="126" fillId="0" borderId="0" xfId="0" quotePrefix="1" applyFont="1" applyAlignment="1">
      <alignment wrapText="1"/>
    </xf>
    <xf numFmtId="3" fontId="0" fillId="0" borderId="0" xfId="0" applyNumberFormat="1" applyAlignment="1">
      <alignment horizontal="right"/>
    </xf>
    <xf numFmtId="0" fontId="5" fillId="0" borderId="12" xfId="0" applyFont="1" applyBorder="1" applyAlignment="1">
      <alignment vertical="top" wrapText="1"/>
    </xf>
    <xf numFmtId="0" fontId="0" fillId="0" borderId="19" xfId="0" applyBorder="1" applyAlignment="1">
      <alignment vertical="top" wrapText="1"/>
    </xf>
    <xf numFmtId="0" fontId="3" fillId="0" borderId="0" xfId="0" applyFont="1" applyAlignment="1">
      <alignment horizontal="left" vertical="top" wrapText="1"/>
    </xf>
    <xf numFmtId="0" fontId="3" fillId="0" borderId="0" xfId="0" applyFont="1" applyAlignment="1">
      <alignment vertical="top" wrapText="1"/>
    </xf>
    <xf numFmtId="0" fontId="0" fillId="0" borderId="0" xfId="0" applyAlignment="1">
      <alignment wrapText="1"/>
    </xf>
    <xf numFmtId="0" fontId="5" fillId="0" borderId="12" xfId="0" applyFont="1" applyBorder="1" applyAlignment="1">
      <alignment wrapText="1"/>
    </xf>
    <xf numFmtId="0" fontId="0" fillId="0" borderId="0" xfId="0" applyFont="1" applyAlignment="1">
      <alignment horizontal="right" vertical="top" wrapText="1"/>
    </xf>
    <xf numFmtId="0" fontId="0" fillId="0" borderId="0" xfId="0" quotePrefix="1" applyAlignment="1">
      <alignment vertical="top" wrapText="1"/>
    </xf>
    <xf numFmtId="3" fontId="116" fillId="0" borderId="0" xfId="0" applyNumberFormat="1" applyFont="1" applyFill="1"/>
    <xf numFmtId="0" fontId="0" fillId="0" borderId="0" xfId="0" applyAlignment="1">
      <alignment horizontal="right" vertical="top" wrapText="1"/>
    </xf>
    <xf numFmtId="0" fontId="0" fillId="0" borderId="19" xfId="0" applyBorder="1" applyAlignment="1">
      <alignment wrapText="1"/>
    </xf>
    <xf numFmtId="0" fontId="5" fillId="0" borderId="0" xfId="0" applyFont="1" applyAlignment="1">
      <alignment wrapText="1"/>
    </xf>
    <xf numFmtId="3" fontId="116" fillId="0" borderId="0" xfId="0" applyNumberFormat="1" applyFont="1" applyFill="1"/>
    <xf numFmtId="0" fontId="0" fillId="0" borderId="0" xfId="0" applyAlignment="1">
      <alignment wrapText="1"/>
    </xf>
    <xf numFmtId="0" fontId="0" fillId="0" borderId="0" xfId="15966" quotePrefix="1" applyFont="1" applyFill="1" applyAlignment="1">
      <alignment horizontal="left" vertical="top" wrapText="1"/>
    </xf>
    <xf numFmtId="0" fontId="0" fillId="0" borderId="0" xfId="0" applyFont="1" applyAlignment="1">
      <alignment wrapText="1"/>
    </xf>
    <xf numFmtId="0" fontId="3" fillId="0" borderId="0" xfId="0" quotePrefix="1" applyFont="1" applyAlignment="1">
      <alignment wrapText="1"/>
    </xf>
    <xf numFmtId="0" fontId="0" fillId="0" borderId="0" xfId="15966" quotePrefix="1" applyFont="1" applyFill="1" applyAlignment="1">
      <alignment horizontal="left" vertical="top" wrapText="1"/>
    </xf>
    <xf numFmtId="0" fontId="0" fillId="0" borderId="0" xfId="0" applyAlignment="1">
      <alignment horizontal="right" vertical="top" wrapText="1"/>
    </xf>
    <xf numFmtId="0" fontId="0" fillId="0" borderId="19" xfId="0" applyBorder="1" applyAlignment="1">
      <alignment wrapText="1"/>
    </xf>
    <xf numFmtId="0" fontId="0" fillId="0" borderId="0" xfId="0" applyAlignment="1">
      <alignment vertical="top" wrapText="1"/>
    </xf>
    <xf numFmtId="49" fontId="0" fillId="0" borderId="0" xfId="0" applyNumberFormat="1" applyAlignment="1">
      <alignment horizontal="right" vertical="top"/>
    </xf>
    <xf numFmtId="0" fontId="0" fillId="0" borderId="0" xfId="0" applyFont="1" applyAlignment="1">
      <alignment vertical="top" wrapText="1"/>
    </xf>
    <xf numFmtId="0" fontId="0" fillId="0" borderId="19" xfId="0" applyBorder="1" applyAlignment="1">
      <alignment horizontal="right" vertical="top" wrapText="1"/>
    </xf>
    <xf numFmtId="3" fontId="0" fillId="0" borderId="0" xfId="0" applyNumberFormat="1" applyFill="1"/>
    <xf numFmtId="0" fontId="0" fillId="0" borderId="0" xfId="15966" quotePrefix="1" applyFont="1" applyFill="1" applyAlignment="1">
      <alignment horizontal="left" vertical="top" wrapText="1"/>
    </xf>
    <xf numFmtId="0" fontId="0" fillId="0" borderId="19" xfId="0" applyBorder="1" applyAlignment="1">
      <alignment vertical="top" wrapText="1"/>
    </xf>
    <xf numFmtId="0" fontId="0" fillId="0" borderId="0" xfId="0" applyAlignment="1">
      <alignment wrapText="1"/>
    </xf>
    <xf numFmtId="49" fontId="0" fillId="0" borderId="0" xfId="0" applyNumberFormat="1" applyAlignment="1">
      <alignment horizontal="right" vertical="top"/>
    </xf>
    <xf numFmtId="3" fontId="0" fillId="0" borderId="0" xfId="0" applyNumberFormat="1" applyFill="1"/>
    <xf numFmtId="0" fontId="0" fillId="0" borderId="0" xfId="15966" quotePrefix="1" applyFont="1" applyFill="1" applyAlignment="1">
      <alignment horizontal="left" vertical="top" wrapText="1"/>
    </xf>
    <xf numFmtId="0" fontId="0" fillId="0" borderId="0" xfId="0"/>
    <xf numFmtId="0" fontId="0" fillId="0" borderId="0" xfId="15966" applyFont="1" applyFill="1" applyAlignment="1">
      <alignment horizontal="left" vertical="top" wrapText="1"/>
    </xf>
    <xf numFmtId="0" fontId="126" fillId="0" borderId="0" xfId="0" applyFont="1" applyAlignment="1">
      <alignment wrapText="1"/>
    </xf>
    <xf numFmtId="0" fontId="0" fillId="0" borderId="0" xfId="0"/>
    <xf numFmtId="0" fontId="0" fillId="0" borderId="0" xfId="0" applyAlignment="1">
      <alignment vertical="top" wrapText="1"/>
    </xf>
    <xf numFmtId="0" fontId="5" fillId="0" borderId="12" xfId="0" applyFont="1" applyBorder="1" applyAlignment="1">
      <alignment horizontal="right" wrapText="1"/>
    </xf>
    <xf numFmtId="0" fontId="0" fillId="0" borderId="0" xfId="0" quotePrefix="1" applyAlignment="1">
      <alignment vertical="top" wrapText="1"/>
    </xf>
    <xf numFmtId="3" fontId="116" fillId="0" borderId="0" xfId="0" applyNumberFormat="1" applyFont="1" applyFill="1"/>
    <xf numFmtId="0" fontId="0" fillId="0" borderId="0" xfId="0" applyAlignment="1">
      <alignment horizontal="center"/>
    </xf>
    <xf numFmtId="0" fontId="0" fillId="0" borderId="0" xfId="0" applyBorder="1" applyAlignment="1">
      <alignment horizontal="right" vertical="top" wrapText="1"/>
    </xf>
    <xf numFmtId="0" fontId="0" fillId="0" borderId="0" xfId="0" applyAlignment="1">
      <alignment horizontal="right" wrapText="1"/>
    </xf>
    <xf numFmtId="0" fontId="0" fillId="0" borderId="0" xfId="0" applyAlignment="1">
      <alignment horizontal="right"/>
    </xf>
    <xf numFmtId="0" fontId="0" fillId="0" borderId="19" xfId="0" applyBorder="1" applyAlignment="1">
      <alignment horizontal="right" wrapText="1"/>
    </xf>
    <xf numFmtId="0" fontId="0" fillId="0" borderId="0" xfId="0" applyBorder="1" applyAlignment="1">
      <alignment horizontal="right" wrapText="1"/>
    </xf>
    <xf numFmtId="0" fontId="5" fillId="0" borderId="12" xfId="0" applyFont="1" applyBorder="1" applyAlignment="1">
      <alignment horizontal="center" wrapText="1"/>
    </xf>
    <xf numFmtId="0" fontId="3" fillId="0" borderId="0" xfId="0" applyFont="1" applyAlignment="1">
      <alignment horizontal="center" wrapText="1"/>
    </xf>
    <xf numFmtId="0" fontId="0" fillId="0" borderId="0" xfId="0" applyAlignment="1">
      <alignment horizontal="center" wrapText="1"/>
    </xf>
    <xf numFmtId="0" fontId="0" fillId="0" borderId="19" xfId="0" applyBorder="1" applyAlignment="1">
      <alignment horizontal="center" wrapText="1"/>
    </xf>
    <xf numFmtId="0" fontId="0" fillId="0" borderId="0" xfId="0" applyBorder="1" applyAlignment="1">
      <alignment horizontal="center" wrapText="1"/>
    </xf>
    <xf numFmtId="0" fontId="0" fillId="0" borderId="0" xfId="0" applyFont="1" applyAlignment="1">
      <alignment horizontal="center" wrapText="1"/>
    </xf>
    <xf numFmtId="0" fontId="0" fillId="0" borderId="0" xfId="0" applyBorder="1" applyAlignment="1">
      <alignment vertical="top" wrapText="1"/>
    </xf>
    <xf numFmtId="0" fontId="0" fillId="0" borderId="0" xfId="0" applyBorder="1" applyAlignment="1">
      <alignment wrapText="1"/>
    </xf>
    <xf numFmtId="0" fontId="0" fillId="0" borderId="0" xfId="0" applyFont="1" applyAlignment="1">
      <alignment horizontal="right" wrapText="1"/>
    </xf>
    <xf numFmtId="0" fontId="0" fillId="0" borderId="19" xfId="0" quotePrefix="1" applyBorder="1" applyAlignment="1">
      <alignment vertical="top" wrapText="1"/>
    </xf>
    <xf numFmtId="0" fontId="126" fillId="0" borderId="0" xfId="0" applyFont="1" applyAlignment="1">
      <alignment horizontal="right" vertical="top" wrapText="1"/>
    </xf>
    <xf numFmtId="0" fontId="126" fillId="0" borderId="0" xfId="0" applyFont="1" applyAlignment="1">
      <alignment vertical="top" wrapText="1"/>
    </xf>
    <xf numFmtId="0" fontId="128" fillId="0" borderId="0" xfId="0" quotePrefix="1" applyFont="1" applyAlignment="1">
      <alignment horizontal="right" vertical="top" wrapText="1"/>
    </xf>
    <xf numFmtId="0" fontId="128" fillId="0" borderId="0" xfId="0" applyFont="1" applyAlignment="1">
      <alignment vertical="top" wrapText="1"/>
    </xf>
    <xf numFmtId="0" fontId="128" fillId="0" borderId="0" xfId="0" applyFont="1" applyAlignment="1">
      <alignment wrapText="1"/>
    </xf>
    <xf numFmtId="0" fontId="129" fillId="0" borderId="0" xfId="0" applyFont="1" applyAlignment="1">
      <alignment vertical="top" wrapText="1"/>
    </xf>
    <xf numFmtId="0" fontId="118" fillId="0" borderId="0" xfId="15967" applyFont="1" applyAlignment="1">
      <alignment horizontal="right" vertical="top"/>
    </xf>
    <xf numFmtId="0" fontId="118" fillId="0" borderId="0" xfId="15967" applyFont="1" applyAlignment="1">
      <alignment horizontal="left" vertical="top" wrapText="1"/>
    </xf>
    <xf numFmtId="0" fontId="118" fillId="0" borderId="0" xfId="15967" applyFont="1" applyAlignment="1">
      <alignment horizontal="center"/>
    </xf>
    <xf numFmtId="4" fontId="118" fillId="0" borderId="0" xfId="15967" applyNumberFormat="1" applyFont="1" applyAlignment="1">
      <alignment horizontal="center"/>
    </xf>
    <xf numFmtId="0" fontId="4" fillId="0" borderId="0" xfId="0" applyFont="1" applyAlignment="1">
      <alignment vertical="top" wrapText="1"/>
    </xf>
    <xf numFmtId="0" fontId="118" fillId="0" borderId="19" xfId="15967" applyFont="1" applyBorder="1" applyAlignment="1">
      <alignment horizontal="right" vertical="top"/>
    </xf>
    <xf numFmtId="0" fontId="118" fillId="0" borderId="19" xfId="15967" applyFont="1" applyBorder="1" applyAlignment="1">
      <alignment horizontal="left" vertical="top" wrapText="1"/>
    </xf>
    <xf numFmtId="0" fontId="118" fillId="0" borderId="19" xfId="15967" applyFont="1" applyBorder="1" applyAlignment="1">
      <alignment horizontal="center"/>
    </xf>
    <xf numFmtId="4" fontId="118" fillId="0" borderId="19" xfId="15967" applyNumberFormat="1" applyFont="1" applyBorder="1" applyAlignment="1">
      <alignment horizontal="center"/>
    </xf>
    <xf numFmtId="0" fontId="4" fillId="0" borderId="19" xfId="0" applyFont="1" applyBorder="1" applyAlignment="1">
      <alignment vertical="top" wrapText="1"/>
    </xf>
    <xf numFmtId="0" fontId="4" fillId="0" borderId="0" xfId="0" applyFont="1" applyAlignment="1">
      <alignment wrapText="1"/>
    </xf>
    <xf numFmtId="0" fontId="129" fillId="0" borderId="0" xfId="15967" applyFont="1" applyAlignment="1">
      <alignment horizontal="right" vertical="top"/>
    </xf>
    <xf numFmtId="0" fontId="131" fillId="0" borderId="0" xfId="15967" applyFont="1" applyAlignment="1">
      <alignment horizontal="left" vertical="top" wrapText="1"/>
    </xf>
    <xf numFmtId="0" fontId="129" fillId="0" borderId="0" xfId="15967" applyFont="1" applyAlignment="1">
      <alignment horizontal="center"/>
    </xf>
    <xf numFmtId="4" fontId="129" fillId="0" borderId="0" xfId="15967" applyNumberFormat="1" applyFont="1" applyAlignment="1">
      <alignment horizontal="center"/>
    </xf>
    <xf numFmtId="0" fontId="4" fillId="0" borderId="0" xfId="15967" applyFont="1" applyAlignment="1">
      <alignment horizontal="left" vertical="top" wrapText="1"/>
    </xf>
    <xf numFmtId="0" fontId="129" fillId="0" borderId="0" xfId="15967" applyFont="1" applyAlignment="1">
      <alignment horizontal="left" vertical="top" wrapText="1"/>
    </xf>
    <xf numFmtId="0" fontId="129" fillId="0" borderId="0" xfId="0" applyFont="1" applyAlignment="1">
      <alignment wrapText="1"/>
    </xf>
    <xf numFmtId="0" fontId="126" fillId="0" borderId="0" xfId="0" applyFont="1" applyAlignment="1">
      <alignment horizontal="right" wrapText="1"/>
    </xf>
    <xf numFmtId="0" fontId="3" fillId="0" borderId="0" xfId="0" applyFont="1" applyAlignment="1">
      <alignment horizontal="right" wrapText="1"/>
    </xf>
    <xf numFmtId="0" fontId="128" fillId="0" borderId="0" xfId="0" applyFont="1" applyAlignment="1">
      <alignment horizontal="right" wrapText="1"/>
    </xf>
    <xf numFmtId="0" fontId="118" fillId="0" borderId="19" xfId="15967" applyFont="1" applyBorder="1" applyAlignment="1">
      <alignment horizontal="right"/>
    </xf>
    <xf numFmtId="0" fontId="118" fillId="0" borderId="0" xfId="15967" applyFont="1" applyAlignment="1">
      <alignment horizontal="right"/>
    </xf>
    <xf numFmtId="0" fontId="130" fillId="0" borderId="0" xfId="15967" applyFont="1" applyAlignment="1">
      <alignment horizontal="right"/>
    </xf>
    <xf numFmtId="0" fontId="129" fillId="0" borderId="0" xfId="15967" applyFont="1" applyAlignment="1">
      <alignment horizontal="right"/>
    </xf>
    <xf numFmtId="0" fontId="0" fillId="0" borderId="0" xfId="0" applyAlignment="1">
      <alignment horizontal="center" vertical="top" wrapText="1"/>
    </xf>
  </cellXfs>
  <cellStyles count="25753">
    <cellStyle name="20 % – Poudarek1" xfId="1" builtinId="30" customBuiltin="1"/>
    <cellStyle name="20 % – Poudarek1 2" xfId="2"/>
    <cellStyle name="20 % – Poudarek1 2 2" xfId="3"/>
    <cellStyle name="20 % – Poudarek1 2 3" xfId="4"/>
    <cellStyle name="20 % – Poudarek1 3" xfId="5"/>
    <cellStyle name="20 % – Poudarek1 3 2" xfId="6"/>
    <cellStyle name="20 % – Poudarek2" xfId="7" builtinId="34" customBuiltin="1"/>
    <cellStyle name="20 % – Poudarek2 2" xfId="8"/>
    <cellStyle name="20 % – Poudarek2 2 2" xfId="9"/>
    <cellStyle name="20 % – Poudarek2 2 3" xfId="10"/>
    <cellStyle name="20 % – Poudarek2 3" xfId="11"/>
    <cellStyle name="20 % – Poudarek2 3 2" xfId="12"/>
    <cellStyle name="20 % – Poudarek3" xfId="13" builtinId="38" customBuiltin="1"/>
    <cellStyle name="20 % – Poudarek3 2" xfId="14"/>
    <cellStyle name="20 % – Poudarek3 2 2" xfId="15"/>
    <cellStyle name="20 % – Poudarek3 2 3" xfId="16"/>
    <cellStyle name="20 % – Poudarek3 3" xfId="17"/>
    <cellStyle name="20 % – Poudarek3 3 2" xfId="18"/>
    <cellStyle name="20 % – Poudarek4" xfId="19" builtinId="42" customBuiltin="1"/>
    <cellStyle name="20 % – Poudarek4 2" xfId="20"/>
    <cellStyle name="20 % – Poudarek4 2 2" xfId="21"/>
    <cellStyle name="20 % – Poudarek4 2 3" xfId="22"/>
    <cellStyle name="20 % – Poudarek4 3" xfId="23"/>
    <cellStyle name="20 % – Poudarek4 3 2" xfId="24"/>
    <cellStyle name="20 % – Poudarek5" xfId="25" builtinId="46" customBuiltin="1"/>
    <cellStyle name="20 % – Poudarek5 2" xfId="26"/>
    <cellStyle name="20 % – Poudarek5 2 2" xfId="27"/>
    <cellStyle name="20 % – Poudarek5 2 3" xfId="28"/>
    <cellStyle name="20 % – Poudarek6" xfId="29" builtinId="50" customBuiltin="1"/>
    <cellStyle name="20 % – Poudarek6 2" xfId="30"/>
    <cellStyle name="20 % – Poudarek6 2 2" xfId="31"/>
    <cellStyle name="20 % – Poudarek6 2 3" xfId="32"/>
    <cellStyle name="20 % – Poudarek6 3" xfId="33"/>
    <cellStyle name="20% - Accent1" xfId="34"/>
    <cellStyle name="20% - Accent1 1 4" xfId="35"/>
    <cellStyle name="20% - Accent1 2" xfId="36"/>
    <cellStyle name="20% - Accent1 2 2" xfId="37"/>
    <cellStyle name="20% - Accent1 2 2 2" xfId="38"/>
    <cellStyle name="20% - Accent1 2 2 3" xfId="25742"/>
    <cellStyle name="20% - Accent1 2 3" xfId="39"/>
    <cellStyle name="20% - Accent1 2 3 2" xfId="12662"/>
    <cellStyle name="20% - Accent1 2 3 2 2" xfId="19184"/>
    <cellStyle name="20% - Accent1 2 3 3" xfId="22392"/>
    <cellStyle name="20% - Accent1 2 3 4" xfId="15976"/>
    <cellStyle name="20% - Accent1 2 4" xfId="40"/>
    <cellStyle name="20% - Accent1 2 5" xfId="41"/>
    <cellStyle name="20% - Accent1 2 5 2" xfId="12663"/>
    <cellStyle name="20% - Accent1 2 5 2 2" xfId="19185"/>
    <cellStyle name="20% - Accent1 2 5 3" xfId="22393"/>
    <cellStyle name="20% - Accent1 2 5 4" xfId="15977"/>
    <cellStyle name="20% - Accent1 2 6" xfId="42"/>
    <cellStyle name="20% - Accent1 3" xfId="43"/>
    <cellStyle name="20% - Accent1 3 2" xfId="44"/>
    <cellStyle name="20% - Accent1 3 2 2" xfId="12664"/>
    <cellStyle name="20% - Accent1 3 2 2 2" xfId="19186"/>
    <cellStyle name="20% - Accent1 3 2 3" xfId="22394"/>
    <cellStyle name="20% - Accent1 3 2 4" xfId="15978"/>
    <cellStyle name="20% - Accent1 3 3" xfId="45"/>
    <cellStyle name="20% - Accent1 3 4" xfId="25741"/>
    <cellStyle name="20% - Accent1 4" xfId="46"/>
    <cellStyle name="20% - Accent1 5" xfId="47"/>
    <cellStyle name="20% - Accent1 6" xfId="48"/>
    <cellStyle name="20% - Accent1 6 2" xfId="12665"/>
    <cellStyle name="20% - Accent1 6 2 2" xfId="19187"/>
    <cellStyle name="20% - Accent1 6 3" xfId="22395"/>
    <cellStyle name="20% - Accent1 6 4" xfId="15979"/>
    <cellStyle name="20% - Accent1 7" xfId="49"/>
    <cellStyle name="20% - Accent2" xfId="50"/>
    <cellStyle name="20% - Accent2 2" xfId="51"/>
    <cellStyle name="20% - Accent2 2 2" xfId="52"/>
    <cellStyle name="20% - Accent2 2 2 2" xfId="53"/>
    <cellStyle name="20% - Accent2 2 2 3" xfId="25740"/>
    <cellStyle name="20% - Accent2 2 3" xfId="54"/>
    <cellStyle name="20% - Accent2 2 3 2" xfId="12666"/>
    <cellStyle name="20% - Accent2 2 3 2 2" xfId="19188"/>
    <cellStyle name="20% - Accent2 2 3 3" xfId="22396"/>
    <cellStyle name="20% - Accent2 2 3 4" xfId="15980"/>
    <cellStyle name="20% - Accent2 2 4" xfId="55"/>
    <cellStyle name="20% - Accent2 2 5" xfId="56"/>
    <cellStyle name="20% - Accent2 2 5 2" xfId="12667"/>
    <cellStyle name="20% - Accent2 2 5 2 2" xfId="19189"/>
    <cellStyle name="20% - Accent2 2 5 3" xfId="22397"/>
    <cellStyle name="20% - Accent2 2 5 4" xfId="15981"/>
    <cellStyle name="20% - Accent2 2 6" xfId="57"/>
    <cellStyle name="20% - Accent2 3" xfId="58"/>
    <cellStyle name="20% - Accent2 3 2" xfId="59"/>
    <cellStyle name="20% - Accent2 3 2 2" xfId="12668"/>
    <cellStyle name="20% - Accent2 3 2 2 2" xfId="19190"/>
    <cellStyle name="20% - Accent2 3 2 3" xfId="22398"/>
    <cellStyle name="20% - Accent2 3 2 4" xfId="15982"/>
    <cellStyle name="20% - Accent2 3 3" xfId="60"/>
    <cellStyle name="20% - Accent2 3 4" xfId="25739"/>
    <cellStyle name="20% - Accent2 4" xfId="61"/>
    <cellStyle name="20% - Accent2 5" xfId="62"/>
    <cellStyle name="20% - Accent2 6" xfId="63"/>
    <cellStyle name="20% - Accent2 6 2" xfId="12669"/>
    <cellStyle name="20% - Accent2 6 2 2" xfId="19191"/>
    <cellStyle name="20% - Accent2 6 3" xfId="22399"/>
    <cellStyle name="20% - Accent2 6 4" xfId="15983"/>
    <cellStyle name="20% - Accent2 7" xfId="64"/>
    <cellStyle name="20% - Accent3" xfId="65"/>
    <cellStyle name="20% - Accent3 2" xfId="66"/>
    <cellStyle name="20% - Accent3 2 2" xfId="67"/>
    <cellStyle name="20% - Accent3 2 2 2" xfId="68"/>
    <cellStyle name="20% - Accent3 2 2 3" xfId="25738"/>
    <cellStyle name="20% - Accent3 2 3" xfId="69"/>
    <cellStyle name="20% - Accent3 2 3 2" xfId="12670"/>
    <cellStyle name="20% - Accent3 2 3 2 2" xfId="19192"/>
    <cellStyle name="20% - Accent3 2 3 3" xfId="22400"/>
    <cellStyle name="20% - Accent3 2 3 4" xfId="15984"/>
    <cellStyle name="20% - Accent3 2 4" xfId="70"/>
    <cellStyle name="20% - Accent3 2 5" xfId="71"/>
    <cellStyle name="20% - Accent3 2 5 2" xfId="12671"/>
    <cellStyle name="20% - Accent3 2 5 2 2" xfId="19193"/>
    <cellStyle name="20% - Accent3 2 5 3" xfId="22401"/>
    <cellStyle name="20% - Accent3 2 5 4" xfId="15985"/>
    <cellStyle name="20% - Accent3 2 6" xfId="72"/>
    <cellStyle name="20% - Accent3 3" xfId="73"/>
    <cellStyle name="20% - Accent3 3 2" xfId="74"/>
    <cellStyle name="20% - Accent3 3 2 2" xfId="12672"/>
    <cellStyle name="20% - Accent3 3 2 2 2" xfId="19194"/>
    <cellStyle name="20% - Accent3 3 2 3" xfId="22402"/>
    <cellStyle name="20% - Accent3 3 2 4" xfId="15986"/>
    <cellStyle name="20% - Accent3 3 3" xfId="75"/>
    <cellStyle name="20% - Accent3 3 4" xfId="25737"/>
    <cellStyle name="20% - Accent3 4" xfId="76"/>
    <cellStyle name="20% - Accent3 5" xfId="77"/>
    <cellStyle name="20% - Accent3 6" xfId="78"/>
    <cellStyle name="20% - Accent3 6 2" xfId="12673"/>
    <cellStyle name="20% - Accent3 6 2 2" xfId="19195"/>
    <cellStyle name="20% - Accent3 6 3" xfId="22403"/>
    <cellStyle name="20% - Accent3 6 4" xfId="15987"/>
    <cellStyle name="20% - Accent3 7" xfId="79"/>
    <cellStyle name="20% - Accent4" xfId="80"/>
    <cellStyle name="20% - Accent4 2" xfId="81"/>
    <cellStyle name="20% - Accent4 2 2" xfId="82"/>
    <cellStyle name="20% - Accent4 2 2 2" xfId="83"/>
    <cellStyle name="20% - Accent4 2 2 3" xfId="25736"/>
    <cellStyle name="20% - Accent4 2 3" xfId="84"/>
    <cellStyle name="20% - Accent4 2 3 2" xfId="12674"/>
    <cellStyle name="20% - Accent4 2 3 2 2" xfId="19196"/>
    <cellStyle name="20% - Accent4 2 3 3" xfId="22404"/>
    <cellStyle name="20% - Accent4 2 3 4" xfId="15988"/>
    <cellStyle name="20% - Accent4 2 4" xfId="85"/>
    <cellStyle name="20% - Accent4 2 5" xfId="86"/>
    <cellStyle name="20% - Accent4 2 5 2" xfId="12675"/>
    <cellStyle name="20% - Accent4 2 5 2 2" xfId="19197"/>
    <cellStyle name="20% - Accent4 2 5 3" xfId="22405"/>
    <cellStyle name="20% - Accent4 2 5 4" xfId="15989"/>
    <cellStyle name="20% - Accent4 2 6" xfId="87"/>
    <cellStyle name="20% - Accent4 3" xfId="88"/>
    <cellStyle name="20% - Accent4 3 2" xfId="89"/>
    <cellStyle name="20% - Accent4 3 2 2" xfId="12676"/>
    <cellStyle name="20% - Accent4 3 2 2 2" xfId="19198"/>
    <cellStyle name="20% - Accent4 3 2 3" xfId="22406"/>
    <cellStyle name="20% - Accent4 3 2 4" xfId="15990"/>
    <cellStyle name="20% - Accent4 3 3" xfId="90"/>
    <cellStyle name="20% - Accent4 3 4" xfId="25735"/>
    <cellStyle name="20% - Accent4 4" xfId="91"/>
    <cellStyle name="20% - Accent4 5" xfId="92"/>
    <cellStyle name="20% - Accent4 6" xfId="93"/>
    <cellStyle name="20% - Accent4 6 2" xfId="12677"/>
    <cellStyle name="20% - Accent4 6 2 2" xfId="19199"/>
    <cellStyle name="20% - Accent4 6 3" xfId="22407"/>
    <cellStyle name="20% - Accent4 6 4" xfId="15991"/>
    <cellStyle name="20% - Accent4 7" xfId="94"/>
    <cellStyle name="20% - Accent5" xfId="95"/>
    <cellStyle name="20% - Accent5 2" xfId="96"/>
    <cellStyle name="20% - Accent5 2 2" xfId="97"/>
    <cellStyle name="20% - Accent5 2 2 2" xfId="25734"/>
    <cellStyle name="20% - Accent5 3" xfId="98"/>
    <cellStyle name="20% - Accent5 4" xfId="99"/>
    <cellStyle name="20% - Accent5 5" xfId="100"/>
    <cellStyle name="20% - Accent5 6" xfId="101"/>
    <cellStyle name="20% - Accent5 6 2" xfId="12678"/>
    <cellStyle name="20% - Accent5 6 2 2" xfId="19200"/>
    <cellStyle name="20% - Accent5 6 3" xfId="22408"/>
    <cellStyle name="20% - Accent5 6 4" xfId="15992"/>
    <cellStyle name="20% - Accent6" xfId="102"/>
    <cellStyle name="20% - Accent6 2" xfId="103"/>
    <cellStyle name="20% - Accent6 2 2" xfId="104"/>
    <cellStyle name="20% - Accent6 2 2 2" xfId="105"/>
    <cellStyle name="20% - Accent6 2 2 3" xfId="25733"/>
    <cellStyle name="20% - Accent6 2 3" xfId="106"/>
    <cellStyle name="20% - Accent6 2 3 2" xfId="12679"/>
    <cellStyle name="20% - Accent6 2 3 2 2" xfId="19201"/>
    <cellStyle name="20% - Accent6 2 3 3" xfId="22409"/>
    <cellStyle name="20% - Accent6 2 3 4" xfId="15993"/>
    <cellStyle name="20% - Accent6 2 4" xfId="107"/>
    <cellStyle name="20% - Accent6 2 5" xfId="108"/>
    <cellStyle name="20% - Accent6 2 5 2" xfId="12680"/>
    <cellStyle name="20% - Accent6 2 5 2 2" xfId="19202"/>
    <cellStyle name="20% - Accent6 2 5 3" xfId="22410"/>
    <cellStyle name="20% - Accent6 2 5 4" xfId="15994"/>
    <cellStyle name="20% - Accent6 2 6" xfId="109"/>
    <cellStyle name="20% - Accent6 3" xfId="110"/>
    <cellStyle name="20% - Accent6 3 2" xfId="111"/>
    <cellStyle name="20% - Accent6 3 2 2" xfId="12681"/>
    <cellStyle name="20% - Accent6 3 2 2 2" xfId="19203"/>
    <cellStyle name="20% - Accent6 3 2 3" xfId="22411"/>
    <cellStyle name="20% - Accent6 3 2 4" xfId="15995"/>
    <cellStyle name="20% - Accent6 3 3" xfId="112"/>
    <cellStyle name="20% - Accent6 3 4" xfId="25732"/>
    <cellStyle name="20% - Accent6 4" xfId="113"/>
    <cellStyle name="20% - Accent6 5" xfId="114"/>
    <cellStyle name="20% - Accent6 6" xfId="115"/>
    <cellStyle name="20% - Accent6 6 2" xfId="12682"/>
    <cellStyle name="20% - Accent6 6 2 2" xfId="19204"/>
    <cellStyle name="20% - Accent6 6 3" xfId="22412"/>
    <cellStyle name="20% - Accent6 6 4" xfId="15996"/>
    <cellStyle name="20% - Accent6 7" xfId="116"/>
    <cellStyle name="40 % – Poudarek1" xfId="117" builtinId="31" customBuiltin="1"/>
    <cellStyle name="40 % – Poudarek1 2" xfId="118"/>
    <cellStyle name="40 % – Poudarek1 2 2" xfId="119"/>
    <cellStyle name="40 % – Poudarek1 2 3" xfId="120"/>
    <cellStyle name="40 % – Poudarek1 3" xfId="121"/>
    <cellStyle name="40 % – Poudarek1 3 2" xfId="122"/>
    <cellStyle name="40 % – Poudarek2" xfId="123" builtinId="35" customBuiltin="1"/>
    <cellStyle name="40 % – Poudarek2 2" xfId="124"/>
    <cellStyle name="40 % – Poudarek2 2 2" xfId="125"/>
    <cellStyle name="40 % – Poudarek2 2 3" xfId="126"/>
    <cellStyle name="40 % – Poudarek3" xfId="127" builtinId="39" customBuiltin="1"/>
    <cellStyle name="40 % – Poudarek3 2" xfId="128"/>
    <cellStyle name="40 % – Poudarek3 2 2" xfId="129"/>
    <cellStyle name="40 % – Poudarek3 2 3" xfId="130"/>
    <cellStyle name="40 % – Poudarek3 3" xfId="131"/>
    <cellStyle name="40 % – Poudarek3 3 2" xfId="132"/>
    <cellStyle name="40 % – Poudarek4" xfId="133" builtinId="43" customBuiltin="1"/>
    <cellStyle name="40 % – Poudarek4 2" xfId="134"/>
    <cellStyle name="40 % – Poudarek4 2 2" xfId="135"/>
    <cellStyle name="40 % – Poudarek4 2 3" xfId="136"/>
    <cellStyle name="40 % – Poudarek4 3" xfId="137"/>
    <cellStyle name="40 % – Poudarek4 3 2" xfId="138"/>
    <cellStyle name="40 % – Poudarek5" xfId="139" builtinId="47" customBuiltin="1"/>
    <cellStyle name="40 % – Poudarek5 2" xfId="140"/>
    <cellStyle name="40 % – Poudarek5 2 2" xfId="141"/>
    <cellStyle name="40 % – Poudarek5 2 3" xfId="142"/>
    <cellStyle name="40 % – Poudarek5 3" xfId="143"/>
    <cellStyle name="40 % – Poudarek6" xfId="144" builtinId="51" customBuiltin="1"/>
    <cellStyle name="40 % – Poudarek6 2" xfId="145"/>
    <cellStyle name="40 % – Poudarek6 2 10" xfId="146"/>
    <cellStyle name="40 % – Poudarek6 2 10 10" xfId="15997"/>
    <cellStyle name="40 % – Poudarek6 2 10 2" xfId="147"/>
    <cellStyle name="40 % – Poudarek6 2 10 2 2" xfId="148"/>
    <cellStyle name="40 % – Poudarek6 2 10 2 2 2" xfId="149"/>
    <cellStyle name="40 % – Poudarek6 2 10 2 2 2 2" xfId="12686"/>
    <cellStyle name="40 % – Poudarek6 2 10 2 2 2 2 2" xfId="19208"/>
    <cellStyle name="40 % – Poudarek6 2 10 2 2 2 3" xfId="22416"/>
    <cellStyle name="40 % – Poudarek6 2 10 2 2 2 4" xfId="16000"/>
    <cellStyle name="40 % – Poudarek6 2 10 2 2 3" xfId="150"/>
    <cellStyle name="40 % – Poudarek6 2 10 2 2 3 2" xfId="12687"/>
    <cellStyle name="40 % – Poudarek6 2 10 2 2 3 2 2" xfId="19209"/>
    <cellStyle name="40 % – Poudarek6 2 10 2 2 3 3" xfId="22417"/>
    <cellStyle name="40 % – Poudarek6 2 10 2 2 3 4" xfId="16001"/>
    <cellStyle name="40 % – Poudarek6 2 10 2 2 4" xfId="12685"/>
    <cellStyle name="40 % – Poudarek6 2 10 2 2 4 2" xfId="19207"/>
    <cellStyle name="40 % – Poudarek6 2 10 2 2 5" xfId="22415"/>
    <cellStyle name="40 % – Poudarek6 2 10 2 2 6" xfId="15999"/>
    <cellStyle name="40 % – Poudarek6 2 10 2 3" xfId="151"/>
    <cellStyle name="40 % – Poudarek6 2 10 2 3 2" xfId="152"/>
    <cellStyle name="40 % – Poudarek6 2 10 2 3 2 2" xfId="12689"/>
    <cellStyle name="40 % – Poudarek6 2 10 2 3 2 2 2" xfId="19211"/>
    <cellStyle name="40 % – Poudarek6 2 10 2 3 2 3" xfId="22419"/>
    <cellStyle name="40 % – Poudarek6 2 10 2 3 2 4" xfId="16003"/>
    <cellStyle name="40 % – Poudarek6 2 10 2 3 3" xfId="153"/>
    <cellStyle name="40 % – Poudarek6 2 10 2 3 3 2" xfId="12690"/>
    <cellStyle name="40 % – Poudarek6 2 10 2 3 3 2 2" xfId="19212"/>
    <cellStyle name="40 % – Poudarek6 2 10 2 3 3 3" xfId="22420"/>
    <cellStyle name="40 % – Poudarek6 2 10 2 3 3 4" xfId="16004"/>
    <cellStyle name="40 % – Poudarek6 2 10 2 3 4" xfId="12688"/>
    <cellStyle name="40 % – Poudarek6 2 10 2 3 4 2" xfId="19210"/>
    <cellStyle name="40 % – Poudarek6 2 10 2 3 5" xfId="22418"/>
    <cellStyle name="40 % – Poudarek6 2 10 2 3 6" xfId="16002"/>
    <cellStyle name="40 % – Poudarek6 2 10 2 4" xfId="154"/>
    <cellStyle name="40 % – Poudarek6 2 10 2 4 2" xfId="12691"/>
    <cellStyle name="40 % – Poudarek6 2 10 2 4 2 2" xfId="19213"/>
    <cellStyle name="40 % – Poudarek6 2 10 2 4 3" xfId="22421"/>
    <cellStyle name="40 % – Poudarek6 2 10 2 4 4" xfId="16005"/>
    <cellStyle name="40 % – Poudarek6 2 10 2 5" xfId="155"/>
    <cellStyle name="40 % – Poudarek6 2 10 2 5 2" xfId="12692"/>
    <cellStyle name="40 % – Poudarek6 2 10 2 5 2 2" xfId="19214"/>
    <cellStyle name="40 % – Poudarek6 2 10 2 5 3" xfId="22422"/>
    <cellStyle name="40 % – Poudarek6 2 10 2 5 4" xfId="16006"/>
    <cellStyle name="40 % – Poudarek6 2 10 2 6" xfId="12684"/>
    <cellStyle name="40 % – Poudarek6 2 10 2 6 2" xfId="19206"/>
    <cellStyle name="40 % – Poudarek6 2 10 2 7" xfId="22414"/>
    <cellStyle name="40 % – Poudarek6 2 10 2 8" xfId="15998"/>
    <cellStyle name="40 % – Poudarek6 2 10 3" xfId="156"/>
    <cellStyle name="40 % – Poudarek6 2 10 3 2" xfId="157"/>
    <cellStyle name="40 % – Poudarek6 2 10 3 2 2" xfId="158"/>
    <cellStyle name="40 % – Poudarek6 2 10 3 2 2 2" xfId="12695"/>
    <cellStyle name="40 % – Poudarek6 2 10 3 2 2 2 2" xfId="19217"/>
    <cellStyle name="40 % – Poudarek6 2 10 3 2 2 3" xfId="22425"/>
    <cellStyle name="40 % – Poudarek6 2 10 3 2 2 4" xfId="16009"/>
    <cellStyle name="40 % – Poudarek6 2 10 3 2 3" xfId="159"/>
    <cellStyle name="40 % – Poudarek6 2 10 3 2 3 2" xfId="12696"/>
    <cellStyle name="40 % – Poudarek6 2 10 3 2 3 2 2" xfId="19218"/>
    <cellStyle name="40 % – Poudarek6 2 10 3 2 3 3" xfId="22426"/>
    <cellStyle name="40 % – Poudarek6 2 10 3 2 3 4" xfId="16010"/>
    <cellStyle name="40 % – Poudarek6 2 10 3 2 4" xfId="12694"/>
    <cellStyle name="40 % – Poudarek6 2 10 3 2 4 2" xfId="19216"/>
    <cellStyle name="40 % – Poudarek6 2 10 3 2 5" xfId="22424"/>
    <cellStyle name="40 % – Poudarek6 2 10 3 2 6" xfId="16008"/>
    <cellStyle name="40 % – Poudarek6 2 10 3 3" xfId="160"/>
    <cellStyle name="40 % – Poudarek6 2 10 3 3 2" xfId="161"/>
    <cellStyle name="40 % – Poudarek6 2 10 3 3 2 2" xfId="12698"/>
    <cellStyle name="40 % – Poudarek6 2 10 3 3 2 2 2" xfId="19220"/>
    <cellStyle name="40 % – Poudarek6 2 10 3 3 2 3" xfId="22428"/>
    <cellStyle name="40 % – Poudarek6 2 10 3 3 2 4" xfId="16012"/>
    <cellStyle name="40 % – Poudarek6 2 10 3 3 3" xfId="162"/>
    <cellStyle name="40 % – Poudarek6 2 10 3 3 3 2" xfId="12699"/>
    <cellStyle name="40 % – Poudarek6 2 10 3 3 3 2 2" xfId="19221"/>
    <cellStyle name="40 % – Poudarek6 2 10 3 3 3 3" xfId="22429"/>
    <cellStyle name="40 % – Poudarek6 2 10 3 3 3 4" xfId="16013"/>
    <cellStyle name="40 % – Poudarek6 2 10 3 3 4" xfId="12697"/>
    <cellStyle name="40 % – Poudarek6 2 10 3 3 4 2" xfId="19219"/>
    <cellStyle name="40 % – Poudarek6 2 10 3 3 5" xfId="22427"/>
    <cellStyle name="40 % – Poudarek6 2 10 3 3 6" xfId="16011"/>
    <cellStyle name="40 % – Poudarek6 2 10 3 4" xfId="163"/>
    <cellStyle name="40 % – Poudarek6 2 10 3 4 2" xfId="12700"/>
    <cellStyle name="40 % – Poudarek6 2 10 3 4 2 2" xfId="19222"/>
    <cellStyle name="40 % – Poudarek6 2 10 3 4 3" xfId="22430"/>
    <cellStyle name="40 % – Poudarek6 2 10 3 4 4" xfId="16014"/>
    <cellStyle name="40 % – Poudarek6 2 10 3 5" xfId="164"/>
    <cellStyle name="40 % – Poudarek6 2 10 3 5 2" xfId="12701"/>
    <cellStyle name="40 % – Poudarek6 2 10 3 5 2 2" xfId="19223"/>
    <cellStyle name="40 % – Poudarek6 2 10 3 5 3" xfId="22431"/>
    <cellStyle name="40 % – Poudarek6 2 10 3 5 4" xfId="16015"/>
    <cellStyle name="40 % – Poudarek6 2 10 3 6" xfId="12693"/>
    <cellStyle name="40 % – Poudarek6 2 10 3 6 2" xfId="19215"/>
    <cellStyle name="40 % – Poudarek6 2 10 3 7" xfId="22423"/>
    <cellStyle name="40 % – Poudarek6 2 10 3 8" xfId="16007"/>
    <cellStyle name="40 % – Poudarek6 2 10 4" xfId="165"/>
    <cellStyle name="40 % – Poudarek6 2 10 4 2" xfId="166"/>
    <cellStyle name="40 % – Poudarek6 2 10 4 2 2" xfId="12703"/>
    <cellStyle name="40 % – Poudarek6 2 10 4 2 2 2" xfId="19225"/>
    <cellStyle name="40 % – Poudarek6 2 10 4 2 3" xfId="22433"/>
    <cellStyle name="40 % – Poudarek6 2 10 4 2 4" xfId="16017"/>
    <cellStyle name="40 % – Poudarek6 2 10 4 3" xfId="167"/>
    <cellStyle name="40 % – Poudarek6 2 10 4 3 2" xfId="12704"/>
    <cellStyle name="40 % – Poudarek6 2 10 4 3 2 2" xfId="19226"/>
    <cellStyle name="40 % – Poudarek6 2 10 4 3 3" xfId="22434"/>
    <cellStyle name="40 % – Poudarek6 2 10 4 3 4" xfId="16018"/>
    <cellStyle name="40 % – Poudarek6 2 10 4 4" xfId="12702"/>
    <cellStyle name="40 % – Poudarek6 2 10 4 4 2" xfId="19224"/>
    <cellStyle name="40 % – Poudarek6 2 10 4 5" xfId="22432"/>
    <cellStyle name="40 % – Poudarek6 2 10 4 6" xfId="16016"/>
    <cellStyle name="40 % – Poudarek6 2 10 5" xfId="168"/>
    <cellStyle name="40 % – Poudarek6 2 10 5 2" xfId="169"/>
    <cellStyle name="40 % – Poudarek6 2 10 5 2 2" xfId="12706"/>
    <cellStyle name="40 % – Poudarek6 2 10 5 2 2 2" xfId="19228"/>
    <cellStyle name="40 % – Poudarek6 2 10 5 2 3" xfId="22436"/>
    <cellStyle name="40 % – Poudarek6 2 10 5 2 4" xfId="16020"/>
    <cellStyle name="40 % – Poudarek6 2 10 5 3" xfId="170"/>
    <cellStyle name="40 % – Poudarek6 2 10 5 3 2" xfId="12707"/>
    <cellStyle name="40 % – Poudarek6 2 10 5 3 2 2" xfId="19229"/>
    <cellStyle name="40 % – Poudarek6 2 10 5 3 3" xfId="22437"/>
    <cellStyle name="40 % – Poudarek6 2 10 5 3 4" xfId="16021"/>
    <cellStyle name="40 % – Poudarek6 2 10 5 4" xfId="12705"/>
    <cellStyle name="40 % – Poudarek6 2 10 5 4 2" xfId="19227"/>
    <cellStyle name="40 % – Poudarek6 2 10 5 5" xfId="22435"/>
    <cellStyle name="40 % – Poudarek6 2 10 5 6" xfId="16019"/>
    <cellStyle name="40 % – Poudarek6 2 10 6" xfId="171"/>
    <cellStyle name="40 % – Poudarek6 2 10 6 2" xfId="12708"/>
    <cellStyle name="40 % – Poudarek6 2 10 6 2 2" xfId="19230"/>
    <cellStyle name="40 % – Poudarek6 2 10 6 3" xfId="22438"/>
    <cellStyle name="40 % – Poudarek6 2 10 6 4" xfId="16022"/>
    <cellStyle name="40 % – Poudarek6 2 10 7" xfId="172"/>
    <cellStyle name="40 % – Poudarek6 2 10 7 2" xfId="12709"/>
    <cellStyle name="40 % – Poudarek6 2 10 7 2 2" xfId="19231"/>
    <cellStyle name="40 % – Poudarek6 2 10 7 3" xfId="22439"/>
    <cellStyle name="40 % – Poudarek6 2 10 7 4" xfId="16023"/>
    <cellStyle name="40 % – Poudarek6 2 10 8" xfId="12683"/>
    <cellStyle name="40 % – Poudarek6 2 10 8 2" xfId="19205"/>
    <cellStyle name="40 % – Poudarek6 2 10 9" xfId="22413"/>
    <cellStyle name="40 % – Poudarek6 2 11" xfId="173"/>
    <cellStyle name="40 % – Poudarek6 2 11 10" xfId="16024"/>
    <cellStyle name="40 % – Poudarek6 2 11 2" xfId="174"/>
    <cellStyle name="40 % – Poudarek6 2 11 2 2" xfId="175"/>
    <cellStyle name="40 % – Poudarek6 2 11 2 2 2" xfId="176"/>
    <cellStyle name="40 % – Poudarek6 2 11 2 2 2 2" xfId="12713"/>
    <cellStyle name="40 % – Poudarek6 2 11 2 2 2 2 2" xfId="19235"/>
    <cellStyle name="40 % – Poudarek6 2 11 2 2 2 3" xfId="22443"/>
    <cellStyle name="40 % – Poudarek6 2 11 2 2 2 4" xfId="16027"/>
    <cellStyle name="40 % – Poudarek6 2 11 2 2 3" xfId="177"/>
    <cellStyle name="40 % – Poudarek6 2 11 2 2 3 2" xfId="12714"/>
    <cellStyle name="40 % – Poudarek6 2 11 2 2 3 2 2" xfId="19236"/>
    <cellStyle name="40 % – Poudarek6 2 11 2 2 3 3" xfId="22444"/>
    <cellStyle name="40 % – Poudarek6 2 11 2 2 3 4" xfId="16028"/>
    <cellStyle name="40 % – Poudarek6 2 11 2 2 4" xfId="12712"/>
    <cellStyle name="40 % – Poudarek6 2 11 2 2 4 2" xfId="19234"/>
    <cellStyle name="40 % – Poudarek6 2 11 2 2 5" xfId="22442"/>
    <cellStyle name="40 % – Poudarek6 2 11 2 2 6" xfId="16026"/>
    <cellStyle name="40 % – Poudarek6 2 11 2 3" xfId="178"/>
    <cellStyle name="40 % – Poudarek6 2 11 2 3 2" xfId="179"/>
    <cellStyle name="40 % – Poudarek6 2 11 2 3 2 2" xfId="12716"/>
    <cellStyle name="40 % – Poudarek6 2 11 2 3 2 2 2" xfId="19238"/>
    <cellStyle name="40 % – Poudarek6 2 11 2 3 2 3" xfId="22446"/>
    <cellStyle name="40 % – Poudarek6 2 11 2 3 2 4" xfId="16030"/>
    <cellStyle name="40 % – Poudarek6 2 11 2 3 3" xfId="180"/>
    <cellStyle name="40 % – Poudarek6 2 11 2 3 3 2" xfId="12717"/>
    <cellStyle name="40 % – Poudarek6 2 11 2 3 3 2 2" xfId="19239"/>
    <cellStyle name="40 % – Poudarek6 2 11 2 3 3 3" xfId="22447"/>
    <cellStyle name="40 % – Poudarek6 2 11 2 3 3 4" xfId="16031"/>
    <cellStyle name="40 % – Poudarek6 2 11 2 3 4" xfId="12715"/>
    <cellStyle name="40 % – Poudarek6 2 11 2 3 4 2" xfId="19237"/>
    <cellStyle name="40 % – Poudarek6 2 11 2 3 5" xfId="22445"/>
    <cellStyle name="40 % – Poudarek6 2 11 2 3 6" xfId="16029"/>
    <cellStyle name="40 % – Poudarek6 2 11 2 4" xfId="181"/>
    <cellStyle name="40 % – Poudarek6 2 11 2 4 2" xfId="12718"/>
    <cellStyle name="40 % – Poudarek6 2 11 2 4 2 2" xfId="19240"/>
    <cellStyle name="40 % – Poudarek6 2 11 2 4 3" xfId="22448"/>
    <cellStyle name="40 % – Poudarek6 2 11 2 4 4" xfId="16032"/>
    <cellStyle name="40 % – Poudarek6 2 11 2 5" xfId="182"/>
    <cellStyle name="40 % – Poudarek6 2 11 2 5 2" xfId="12719"/>
    <cellStyle name="40 % – Poudarek6 2 11 2 5 2 2" xfId="19241"/>
    <cellStyle name="40 % – Poudarek6 2 11 2 5 3" xfId="22449"/>
    <cellStyle name="40 % – Poudarek6 2 11 2 5 4" xfId="16033"/>
    <cellStyle name="40 % – Poudarek6 2 11 2 6" xfId="12711"/>
    <cellStyle name="40 % – Poudarek6 2 11 2 6 2" xfId="19233"/>
    <cellStyle name="40 % – Poudarek6 2 11 2 7" xfId="22441"/>
    <cellStyle name="40 % – Poudarek6 2 11 2 8" xfId="16025"/>
    <cellStyle name="40 % – Poudarek6 2 11 3" xfId="183"/>
    <cellStyle name="40 % – Poudarek6 2 11 3 2" xfId="184"/>
    <cellStyle name="40 % – Poudarek6 2 11 3 2 2" xfId="185"/>
    <cellStyle name="40 % – Poudarek6 2 11 3 2 2 2" xfId="12722"/>
    <cellStyle name="40 % – Poudarek6 2 11 3 2 2 2 2" xfId="19244"/>
    <cellStyle name="40 % – Poudarek6 2 11 3 2 2 3" xfId="22452"/>
    <cellStyle name="40 % – Poudarek6 2 11 3 2 2 4" xfId="16036"/>
    <cellStyle name="40 % – Poudarek6 2 11 3 2 3" xfId="186"/>
    <cellStyle name="40 % – Poudarek6 2 11 3 2 3 2" xfId="12723"/>
    <cellStyle name="40 % – Poudarek6 2 11 3 2 3 2 2" xfId="19245"/>
    <cellStyle name="40 % – Poudarek6 2 11 3 2 3 3" xfId="22453"/>
    <cellStyle name="40 % – Poudarek6 2 11 3 2 3 4" xfId="16037"/>
    <cellStyle name="40 % – Poudarek6 2 11 3 2 4" xfId="12721"/>
    <cellStyle name="40 % – Poudarek6 2 11 3 2 4 2" xfId="19243"/>
    <cellStyle name="40 % – Poudarek6 2 11 3 2 5" xfId="22451"/>
    <cellStyle name="40 % – Poudarek6 2 11 3 2 6" xfId="16035"/>
    <cellStyle name="40 % – Poudarek6 2 11 3 3" xfId="187"/>
    <cellStyle name="40 % – Poudarek6 2 11 3 3 2" xfId="188"/>
    <cellStyle name="40 % – Poudarek6 2 11 3 3 2 2" xfId="12725"/>
    <cellStyle name="40 % – Poudarek6 2 11 3 3 2 2 2" xfId="19247"/>
    <cellStyle name="40 % – Poudarek6 2 11 3 3 2 3" xfId="22455"/>
    <cellStyle name="40 % – Poudarek6 2 11 3 3 2 4" xfId="16039"/>
    <cellStyle name="40 % – Poudarek6 2 11 3 3 3" xfId="189"/>
    <cellStyle name="40 % – Poudarek6 2 11 3 3 3 2" xfId="12726"/>
    <cellStyle name="40 % – Poudarek6 2 11 3 3 3 2 2" xfId="19248"/>
    <cellStyle name="40 % – Poudarek6 2 11 3 3 3 3" xfId="22456"/>
    <cellStyle name="40 % – Poudarek6 2 11 3 3 3 4" xfId="16040"/>
    <cellStyle name="40 % – Poudarek6 2 11 3 3 4" xfId="12724"/>
    <cellStyle name="40 % – Poudarek6 2 11 3 3 4 2" xfId="19246"/>
    <cellStyle name="40 % – Poudarek6 2 11 3 3 5" xfId="22454"/>
    <cellStyle name="40 % – Poudarek6 2 11 3 3 6" xfId="16038"/>
    <cellStyle name="40 % – Poudarek6 2 11 3 4" xfId="190"/>
    <cellStyle name="40 % – Poudarek6 2 11 3 4 2" xfId="12727"/>
    <cellStyle name="40 % – Poudarek6 2 11 3 4 2 2" xfId="19249"/>
    <cellStyle name="40 % – Poudarek6 2 11 3 4 3" xfId="22457"/>
    <cellStyle name="40 % – Poudarek6 2 11 3 4 4" xfId="16041"/>
    <cellStyle name="40 % – Poudarek6 2 11 3 5" xfId="191"/>
    <cellStyle name="40 % – Poudarek6 2 11 3 5 2" xfId="12728"/>
    <cellStyle name="40 % – Poudarek6 2 11 3 5 2 2" xfId="19250"/>
    <cellStyle name="40 % – Poudarek6 2 11 3 5 3" xfId="22458"/>
    <cellStyle name="40 % – Poudarek6 2 11 3 5 4" xfId="16042"/>
    <cellStyle name="40 % – Poudarek6 2 11 3 6" xfId="12720"/>
    <cellStyle name="40 % – Poudarek6 2 11 3 6 2" xfId="19242"/>
    <cellStyle name="40 % – Poudarek6 2 11 3 7" xfId="22450"/>
    <cellStyle name="40 % – Poudarek6 2 11 3 8" xfId="16034"/>
    <cellStyle name="40 % – Poudarek6 2 11 4" xfId="192"/>
    <cellStyle name="40 % – Poudarek6 2 11 4 2" xfId="193"/>
    <cellStyle name="40 % – Poudarek6 2 11 4 2 2" xfId="12730"/>
    <cellStyle name="40 % – Poudarek6 2 11 4 2 2 2" xfId="19252"/>
    <cellStyle name="40 % – Poudarek6 2 11 4 2 3" xfId="22460"/>
    <cellStyle name="40 % – Poudarek6 2 11 4 2 4" xfId="16044"/>
    <cellStyle name="40 % – Poudarek6 2 11 4 3" xfId="194"/>
    <cellStyle name="40 % – Poudarek6 2 11 4 3 2" xfId="12731"/>
    <cellStyle name="40 % – Poudarek6 2 11 4 3 2 2" xfId="19253"/>
    <cellStyle name="40 % – Poudarek6 2 11 4 3 3" xfId="22461"/>
    <cellStyle name="40 % – Poudarek6 2 11 4 3 4" xfId="16045"/>
    <cellStyle name="40 % – Poudarek6 2 11 4 4" xfId="12729"/>
    <cellStyle name="40 % – Poudarek6 2 11 4 4 2" xfId="19251"/>
    <cellStyle name="40 % – Poudarek6 2 11 4 5" xfId="22459"/>
    <cellStyle name="40 % – Poudarek6 2 11 4 6" xfId="16043"/>
    <cellStyle name="40 % – Poudarek6 2 11 5" xfId="195"/>
    <cellStyle name="40 % – Poudarek6 2 11 5 2" xfId="196"/>
    <cellStyle name="40 % – Poudarek6 2 11 5 2 2" xfId="12733"/>
    <cellStyle name="40 % – Poudarek6 2 11 5 2 2 2" xfId="19255"/>
    <cellStyle name="40 % – Poudarek6 2 11 5 2 3" xfId="22463"/>
    <cellStyle name="40 % – Poudarek6 2 11 5 2 4" xfId="16047"/>
    <cellStyle name="40 % – Poudarek6 2 11 5 3" xfId="197"/>
    <cellStyle name="40 % – Poudarek6 2 11 5 3 2" xfId="12734"/>
    <cellStyle name="40 % – Poudarek6 2 11 5 3 2 2" xfId="19256"/>
    <cellStyle name="40 % – Poudarek6 2 11 5 3 3" xfId="22464"/>
    <cellStyle name="40 % – Poudarek6 2 11 5 3 4" xfId="16048"/>
    <cellStyle name="40 % – Poudarek6 2 11 5 4" xfId="12732"/>
    <cellStyle name="40 % – Poudarek6 2 11 5 4 2" xfId="19254"/>
    <cellStyle name="40 % – Poudarek6 2 11 5 5" xfId="22462"/>
    <cellStyle name="40 % – Poudarek6 2 11 5 6" xfId="16046"/>
    <cellStyle name="40 % – Poudarek6 2 11 6" xfId="198"/>
    <cellStyle name="40 % – Poudarek6 2 11 6 2" xfId="12735"/>
    <cellStyle name="40 % – Poudarek6 2 11 6 2 2" xfId="19257"/>
    <cellStyle name="40 % – Poudarek6 2 11 6 3" xfId="22465"/>
    <cellStyle name="40 % – Poudarek6 2 11 6 4" xfId="16049"/>
    <cellStyle name="40 % – Poudarek6 2 11 7" xfId="199"/>
    <cellStyle name="40 % – Poudarek6 2 11 7 2" xfId="12736"/>
    <cellStyle name="40 % – Poudarek6 2 11 7 2 2" xfId="19258"/>
    <cellStyle name="40 % – Poudarek6 2 11 7 3" xfId="22466"/>
    <cellStyle name="40 % – Poudarek6 2 11 7 4" xfId="16050"/>
    <cellStyle name="40 % – Poudarek6 2 11 8" xfId="12710"/>
    <cellStyle name="40 % – Poudarek6 2 11 8 2" xfId="19232"/>
    <cellStyle name="40 % – Poudarek6 2 11 9" xfId="22440"/>
    <cellStyle name="40 % – Poudarek6 2 12" xfId="200"/>
    <cellStyle name="40 % – Poudarek6 2 12 10" xfId="16051"/>
    <cellStyle name="40 % – Poudarek6 2 12 2" xfId="201"/>
    <cellStyle name="40 % – Poudarek6 2 12 2 2" xfId="202"/>
    <cellStyle name="40 % – Poudarek6 2 12 2 2 2" xfId="203"/>
    <cellStyle name="40 % – Poudarek6 2 12 2 2 2 2" xfId="12740"/>
    <cellStyle name="40 % – Poudarek6 2 12 2 2 2 2 2" xfId="19262"/>
    <cellStyle name="40 % – Poudarek6 2 12 2 2 2 3" xfId="22470"/>
    <cellStyle name="40 % – Poudarek6 2 12 2 2 2 4" xfId="16054"/>
    <cellStyle name="40 % – Poudarek6 2 12 2 2 3" xfId="204"/>
    <cellStyle name="40 % – Poudarek6 2 12 2 2 3 2" xfId="12741"/>
    <cellStyle name="40 % – Poudarek6 2 12 2 2 3 2 2" xfId="19263"/>
    <cellStyle name="40 % – Poudarek6 2 12 2 2 3 3" xfId="22471"/>
    <cellStyle name="40 % – Poudarek6 2 12 2 2 3 4" xfId="16055"/>
    <cellStyle name="40 % – Poudarek6 2 12 2 2 4" xfId="12739"/>
    <cellStyle name="40 % – Poudarek6 2 12 2 2 4 2" xfId="19261"/>
    <cellStyle name="40 % – Poudarek6 2 12 2 2 5" xfId="22469"/>
    <cellStyle name="40 % – Poudarek6 2 12 2 2 6" xfId="16053"/>
    <cellStyle name="40 % – Poudarek6 2 12 2 3" xfId="205"/>
    <cellStyle name="40 % – Poudarek6 2 12 2 3 2" xfId="206"/>
    <cellStyle name="40 % – Poudarek6 2 12 2 3 2 2" xfId="12743"/>
    <cellStyle name="40 % – Poudarek6 2 12 2 3 2 2 2" xfId="19265"/>
    <cellStyle name="40 % – Poudarek6 2 12 2 3 2 3" xfId="22473"/>
    <cellStyle name="40 % – Poudarek6 2 12 2 3 2 4" xfId="16057"/>
    <cellStyle name="40 % – Poudarek6 2 12 2 3 3" xfId="207"/>
    <cellStyle name="40 % – Poudarek6 2 12 2 3 3 2" xfId="12744"/>
    <cellStyle name="40 % – Poudarek6 2 12 2 3 3 2 2" xfId="19266"/>
    <cellStyle name="40 % – Poudarek6 2 12 2 3 3 3" xfId="22474"/>
    <cellStyle name="40 % – Poudarek6 2 12 2 3 3 4" xfId="16058"/>
    <cellStyle name="40 % – Poudarek6 2 12 2 3 4" xfId="12742"/>
    <cellStyle name="40 % – Poudarek6 2 12 2 3 4 2" xfId="19264"/>
    <cellStyle name="40 % – Poudarek6 2 12 2 3 5" xfId="22472"/>
    <cellStyle name="40 % – Poudarek6 2 12 2 3 6" xfId="16056"/>
    <cellStyle name="40 % – Poudarek6 2 12 2 4" xfId="208"/>
    <cellStyle name="40 % – Poudarek6 2 12 2 4 2" xfId="12745"/>
    <cellStyle name="40 % – Poudarek6 2 12 2 4 2 2" xfId="19267"/>
    <cellStyle name="40 % – Poudarek6 2 12 2 4 3" xfId="22475"/>
    <cellStyle name="40 % – Poudarek6 2 12 2 4 4" xfId="16059"/>
    <cellStyle name="40 % – Poudarek6 2 12 2 5" xfId="209"/>
    <cellStyle name="40 % – Poudarek6 2 12 2 5 2" xfId="12746"/>
    <cellStyle name="40 % – Poudarek6 2 12 2 5 2 2" xfId="19268"/>
    <cellStyle name="40 % – Poudarek6 2 12 2 5 3" xfId="22476"/>
    <cellStyle name="40 % – Poudarek6 2 12 2 5 4" xfId="16060"/>
    <cellStyle name="40 % – Poudarek6 2 12 2 6" xfId="12738"/>
    <cellStyle name="40 % – Poudarek6 2 12 2 6 2" xfId="19260"/>
    <cellStyle name="40 % – Poudarek6 2 12 2 7" xfId="22468"/>
    <cellStyle name="40 % – Poudarek6 2 12 2 8" xfId="16052"/>
    <cellStyle name="40 % – Poudarek6 2 12 3" xfId="210"/>
    <cellStyle name="40 % – Poudarek6 2 12 3 2" xfId="211"/>
    <cellStyle name="40 % – Poudarek6 2 12 3 2 2" xfId="212"/>
    <cellStyle name="40 % – Poudarek6 2 12 3 2 2 2" xfId="12749"/>
    <cellStyle name="40 % – Poudarek6 2 12 3 2 2 2 2" xfId="19271"/>
    <cellStyle name="40 % – Poudarek6 2 12 3 2 2 3" xfId="22479"/>
    <cellStyle name="40 % – Poudarek6 2 12 3 2 2 4" xfId="16063"/>
    <cellStyle name="40 % – Poudarek6 2 12 3 2 3" xfId="213"/>
    <cellStyle name="40 % – Poudarek6 2 12 3 2 3 2" xfId="12750"/>
    <cellStyle name="40 % – Poudarek6 2 12 3 2 3 2 2" xfId="19272"/>
    <cellStyle name="40 % – Poudarek6 2 12 3 2 3 3" xfId="22480"/>
    <cellStyle name="40 % – Poudarek6 2 12 3 2 3 4" xfId="16064"/>
    <cellStyle name="40 % – Poudarek6 2 12 3 2 4" xfId="12748"/>
    <cellStyle name="40 % – Poudarek6 2 12 3 2 4 2" xfId="19270"/>
    <cellStyle name="40 % – Poudarek6 2 12 3 2 5" xfId="22478"/>
    <cellStyle name="40 % – Poudarek6 2 12 3 2 6" xfId="16062"/>
    <cellStyle name="40 % – Poudarek6 2 12 3 3" xfId="214"/>
    <cellStyle name="40 % – Poudarek6 2 12 3 3 2" xfId="215"/>
    <cellStyle name="40 % – Poudarek6 2 12 3 3 2 2" xfId="12752"/>
    <cellStyle name="40 % – Poudarek6 2 12 3 3 2 2 2" xfId="19274"/>
    <cellStyle name="40 % – Poudarek6 2 12 3 3 2 3" xfId="22482"/>
    <cellStyle name="40 % – Poudarek6 2 12 3 3 2 4" xfId="16066"/>
    <cellStyle name="40 % – Poudarek6 2 12 3 3 3" xfId="216"/>
    <cellStyle name="40 % – Poudarek6 2 12 3 3 3 2" xfId="12753"/>
    <cellStyle name="40 % – Poudarek6 2 12 3 3 3 2 2" xfId="19275"/>
    <cellStyle name="40 % – Poudarek6 2 12 3 3 3 3" xfId="22483"/>
    <cellStyle name="40 % – Poudarek6 2 12 3 3 3 4" xfId="16067"/>
    <cellStyle name="40 % – Poudarek6 2 12 3 3 4" xfId="12751"/>
    <cellStyle name="40 % – Poudarek6 2 12 3 3 4 2" xfId="19273"/>
    <cellStyle name="40 % – Poudarek6 2 12 3 3 5" xfId="22481"/>
    <cellStyle name="40 % – Poudarek6 2 12 3 3 6" xfId="16065"/>
    <cellStyle name="40 % – Poudarek6 2 12 3 4" xfId="217"/>
    <cellStyle name="40 % – Poudarek6 2 12 3 4 2" xfId="12754"/>
    <cellStyle name="40 % – Poudarek6 2 12 3 4 2 2" xfId="19276"/>
    <cellStyle name="40 % – Poudarek6 2 12 3 4 3" xfId="22484"/>
    <cellStyle name="40 % – Poudarek6 2 12 3 4 4" xfId="16068"/>
    <cellStyle name="40 % – Poudarek6 2 12 3 5" xfId="218"/>
    <cellStyle name="40 % – Poudarek6 2 12 3 5 2" xfId="12755"/>
    <cellStyle name="40 % – Poudarek6 2 12 3 5 2 2" xfId="19277"/>
    <cellStyle name="40 % – Poudarek6 2 12 3 5 3" xfId="22485"/>
    <cellStyle name="40 % – Poudarek6 2 12 3 5 4" xfId="16069"/>
    <cellStyle name="40 % – Poudarek6 2 12 3 6" xfId="12747"/>
    <cellStyle name="40 % – Poudarek6 2 12 3 6 2" xfId="19269"/>
    <cellStyle name="40 % – Poudarek6 2 12 3 7" xfId="22477"/>
    <cellStyle name="40 % – Poudarek6 2 12 3 8" xfId="16061"/>
    <cellStyle name="40 % – Poudarek6 2 12 4" xfId="219"/>
    <cellStyle name="40 % – Poudarek6 2 12 4 2" xfId="220"/>
    <cellStyle name="40 % – Poudarek6 2 12 4 2 2" xfId="12757"/>
    <cellStyle name="40 % – Poudarek6 2 12 4 2 2 2" xfId="19279"/>
    <cellStyle name="40 % – Poudarek6 2 12 4 2 3" xfId="22487"/>
    <cellStyle name="40 % – Poudarek6 2 12 4 2 4" xfId="16071"/>
    <cellStyle name="40 % – Poudarek6 2 12 4 3" xfId="221"/>
    <cellStyle name="40 % – Poudarek6 2 12 4 3 2" xfId="12758"/>
    <cellStyle name="40 % – Poudarek6 2 12 4 3 2 2" xfId="19280"/>
    <cellStyle name="40 % – Poudarek6 2 12 4 3 3" xfId="22488"/>
    <cellStyle name="40 % – Poudarek6 2 12 4 3 4" xfId="16072"/>
    <cellStyle name="40 % – Poudarek6 2 12 4 4" xfId="12756"/>
    <cellStyle name="40 % – Poudarek6 2 12 4 4 2" xfId="19278"/>
    <cellStyle name="40 % – Poudarek6 2 12 4 5" xfId="22486"/>
    <cellStyle name="40 % – Poudarek6 2 12 4 6" xfId="16070"/>
    <cellStyle name="40 % – Poudarek6 2 12 5" xfId="222"/>
    <cellStyle name="40 % – Poudarek6 2 12 5 2" xfId="223"/>
    <cellStyle name="40 % – Poudarek6 2 12 5 2 2" xfId="12760"/>
    <cellStyle name="40 % – Poudarek6 2 12 5 2 2 2" xfId="19282"/>
    <cellStyle name="40 % – Poudarek6 2 12 5 2 3" xfId="22490"/>
    <cellStyle name="40 % – Poudarek6 2 12 5 2 4" xfId="16074"/>
    <cellStyle name="40 % – Poudarek6 2 12 5 3" xfId="224"/>
    <cellStyle name="40 % – Poudarek6 2 12 5 3 2" xfId="12761"/>
    <cellStyle name="40 % – Poudarek6 2 12 5 3 2 2" xfId="19283"/>
    <cellStyle name="40 % – Poudarek6 2 12 5 3 3" xfId="22491"/>
    <cellStyle name="40 % – Poudarek6 2 12 5 3 4" xfId="16075"/>
    <cellStyle name="40 % – Poudarek6 2 12 5 4" xfId="12759"/>
    <cellStyle name="40 % – Poudarek6 2 12 5 4 2" xfId="19281"/>
    <cellStyle name="40 % – Poudarek6 2 12 5 5" xfId="22489"/>
    <cellStyle name="40 % – Poudarek6 2 12 5 6" xfId="16073"/>
    <cellStyle name="40 % – Poudarek6 2 12 6" xfId="225"/>
    <cellStyle name="40 % – Poudarek6 2 12 6 2" xfId="12762"/>
    <cellStyle name="40 % – Poudarek6 2 12 6 2 2" xfId="19284"/>
    <cellStyle name="40 % – Poudarek6 2 12 6 3" xfId="22492"/>
    <cellStyle name="40 % – Poudarek6 2 12 6 4" xfId="16076"/>
    <cellStyle name="40 % – Poudarek6 2 12 7" xfId="226"/>
    <cellStyle name="40 % – Poudarek6 2 12 7 2" xfId="12763"/>
    <cellStyle name="40 % – Poudarek6 2 12 7 2 2" xfId="19285"/>
    <cellStyle name="40 % – Poudarek6 2 12 7 3" xfId="22493"/>
    <cellStyle name="40 % – Poudarek6 2 12 7 4" xfId="16077"/>
    <cellStyle name="40 % – Poudarek6 2 12 8" xfId="12737"/>
    <cellStyle name="40 % – Poudarek6 2 12 8 2" xfId="19259"/>
    <cellStyle name="40 % – Poudarek6 2 12 9" xfId="22467"/>
    <cellStyle name="40 % – Poudarek6 2 13" xfId="227"/>
    <cellStyle name="40 % – Poudarek6 2 13 2" xfId="228"/>
    <cellStyle name="40 % – Poudarek6 2 13 2 2" xfId="229"/>
    <cellStyle name="40 % – Poudarek6 2 13 2 2 2" xfId="12766"/>
    <cellStyle name="40 % – Poudarek6 2 13 2 2 2 2" xfId="19288"/>
    <cellStyle name="40 % – Poudarek6 2 13 2 2 3" xfId="22496"/>
    <cellStyle name="40 % – Poudarek6 2 13 2 2 4" xfId="16080"/>
    <cellStyle name="40 % – Poudarek6 2 13 2 3" xfId="230"/>
    <cellStyle name="40 % – Poudarek6 2 13 2 3 2" xfId="12767"/>
    <cellStyle name="40 % – Poudarek6 2 13 2 3 2 2" xfId="19289"/>
    <cellStyle name="40 % – Poudarek6 2 13 2 3 3" xfId="22497"/>
    <cellStyle name="40 % – Poudarek6 2 13 2 3 4" xfId="16081"/>
    <cellStyle name="40 % – Poudarek6 2 13 2 4" xfId="12765"/>
    <cellStyle name="40 % – Poudarek6 2 13 2 4 2" xfId="19287"/>
    <cellStyle name="40 % – Poudarek6 2 13 2 5" xfId="22495"/>
    <cellStyle name="40 % – Poudarek6 2 13 2 6" xfId="16079"/>
    <cellStyle name="40 % – Poudarek6 2 13 3" xfId="231"/>
    <cellStyle name="40 % – Poudarek6 2 13 3 2" xfId="232"/>
    <cellStyle name="40 % – Poudarek6 2 13 3 2 2" xfId="12769"/>
    <cellStyle name="40 % – Poudarek6 2 13 3 2 2 2" xfId="19291"/>
    <cellStyle name="40 % – Poudarek6 2 13 3 2 3" xfId="22499"/>
    <cellStyle name="40 % – Poudarek6 2 13 3 2 4" xfId="16083"/>
    <cellStyle name="40 % – Poudarek6 2 13 3 3" xfId="233"/>
    <cellStyle name="40 % – Poudarek6 2 13 3 3 2" xfId="12770"/>
    <cellStyle name="40 % – Poudarek6 2 13 3 3 2 2" xfId="19292"/>
    <cellStyle name="40 % – Poudarek6 2 13 3 3 3" xfId="22500"/>
    <cellStyle name="40 % – Poudarek6 2 13 3 3 4" xfId="16084"/>
    <cellStyle name="40 % – Poudarek6 2 13 3 4" xfId="12768"/>
    <cellStyle name="40 % – Poudarek6 2 13 3 4 2" xfId="19290"/>
    <cellStyle name="40 % – Poudarek6 2 13 3 5" xfId="22498"/>
    <cellStyle name="40 % – Poudarek6 2 13 3 6" xfId="16082"/>
    <cellStyle name="40 % – Poudarek6 2 13 4" xfId="234"/>
    <cellStyle name="40 % – Poudarek6 2 13 4 2" xfId="12771"/>
    <cellStyle name="40 % – Poudarek6 2 13 4 2 2" xfId="19293"/>
    <cellStyle name="40 % – Poudarek6 2 13 4 3" xfId="22501"/>
    <cellStyle name="40 % – Poudarek6 2 13 4 4" xfId="16085"/>
    <cellStyle name="40 % – Poudarek6 2 13 5" xfId="235"/>
    <cellStyle name="40 % – Poudarek6 2 13 5 2" xfId="12772"/>
    <cellStyle name="40 % – Poudarek6 2 13 5 2 2" xfId="19294"/>
    <cellStyle name="40 % – Poudarek6 2 13 5 3" xfId="22502"/>
    <cellStyle name="40 % – Poudarek6 2 13 5 4" xfId="16086"/>
    <cellStyle name="40 % – Poudarek6 2 13 6" xfId="12764"/>
    <cellStyle name="40 % – Poudarek6 2 13 6 2" xfId="19286"/>
    <cellStyle name="40 % – Poudarek6 2 13 7" xfId="22494"/>
    <cellStyle name="40 % – Poudarek6 2 13 8" xfId="16078"/>
    <cellStyle name="40 % – Poudarek6 2 14" xfId="236"/>
    <cellStyle name="40 % – Poudarek6 2 14 2" xfId="237"/>
    <cellStyle name="40 % – Poudarek6 2 14 2 2" xfId="238"/>
    <cellStyle name="40 % – Poudarek6 2 14 2 2 2" xfId="12775"/>
    <cellStyle name="40 % – Poudarek6 2 14 2 2 2 2" xfId="19297"/>
    <cellStyle name="40 % – Poudarek6 2 14 2 2 3" xfId="22505"/>
    <cellStyle name="40 % – Poudarek6 2 14 2 2 4" xfId="16089"/>
    <cellStyle name="40 % – Poudarek6 2 14 2 3" xfId="239"/>
    <cellStyle name="40 % – Poudarek6 2 14 2 3 2" xfId="12776"/>
    <cellStyle name="40 % – Poudarek6 2 14 2 3 2 2" xfId="19298"/>
    <cellStyle name="40 % – Poudarek6 2 14 2 3 3" xfId="22506"/>
    <cellStyle name="40 % – Poudarek6 2 14 2 3 4" xfId="16090"/>
    <cellStyle name="40 % – Poudarek6 2 14 2 4" xfId="12774"/>
    <cellStyle name="40 % – Poudarek6 2 14 2 4 2" xfId="19296"/>
    <cellStyle name="40 % – Poudarek6 2 14 2 5" xfId="22504"/>
    <cellStyle name="40 % – Poudarek6 2 14 2 6" xfId="16088"/>
    <cellStyle name="40 % – Poudarek6 2 14 3" xfId="240"/>
    <cellStyle name="40 % – Poudarek6 2 14 3 2" xfId="241"/>
    <cellStyle name="40 % – Poudarek6 2 14 3 2 2" xfId="12778"/>
    <cellStyle name="40 % – Poudarek6 2 14 3 2 2 2" xfId="19300"/>
    <cellStyle name="40 % – Poudarek6 2 14 3 2 3" xfId="22508"/>
    <cellStyle name="40 % – Poudarek6 2 14 3 2 4" xfId="16092"/>
    <cellStyle name="40 % – Poudarek6 2 14 3 3" xfId="242"/>
    <cellStyle name="40 % – Poudarek6 2 14 3 3 2" xfId="12779"/>
    <cellStyle name="40 % – Poudarek6 2 14 3 3 2 2" xfId="19301"/>
    <cellStyle name="40 % – Poudarek6 2 14 3 3 3" xfId="22509"/>
    <cellStyle name="40 % – Poudarek6 2 14 3 3 4" xfId="16093"/>
    <cellStyle name="40 % – Poudarek6 2 14 3 4" xfId="12777"/>
    <cellStyle name="40 % – Poudarek6 2 14 3 4 2" xfId="19299"/>
    <cellStyle name="40 % – Poudarek6 2 14 3 5" xfId="22507"/>
    <cellStyle name="40 % – Poudarek6 2 14 3 6" xfId="16091"/>
    <cellStyle name="40 % – Poudarek6 2 14 4" xfId="243"/>
    <cellStyle name="40 % – Poudarek6 2 14 4 2" xfId="12780"/>
    <cellStyle name="40 % – Poudarek6 2 14 4 2 2" xfId="19302"/>
    <cellStyle name="40 % – Poudarek6 2 14 4 3" xfId="22510"/>
    <cellStyle name="40 % – Poudarek6 2 14 4 4" xfId="16094"/>
    <cellStyle name="40 % – Poudarek6 2 14 5" xfId="244"/>
    <cellStyle name="40 % – Poudarek6 2 14 5 2" xfId="12781"/>
    <cellStyle name="40 % – Poudarek6 2 14 5 2 2" xfId="19303"/>
    <cellStyle name="40 % – Poudarek6 2 14 5 3" xfId="22511"/>
    <cellStyle name="40 % – Poudarek6 2 14 5 4" xfId="16095"/>
    <cellStyle name="40 % – Poudarek6 2 14 6" xfId="12773"/>
    <cellStyle name="40 % – Poudarek6 2 14 6 2" xfId="19295"/>
    <cellStyle name="40 % – Poudarek6 2 14 7" xfId="22503"/>
    <cellStyle name="40 % – Poudarek6 2 14 8" xfId="16087"/>
    <cellStyle name="40 % – Poudarek6 2 15" xfId="245"/>
    <cellStyle name="40 % – Poudarek6 2 15 2" xfId="246"/>
    <cellStyle name="40 % – Poudarek6 2 15 2 2" xfId="247"/>
    <cellStyle name="40 % – Poudarek6 2 15 2 2 2" xfId="12784"/>
    <cellStyle name="40 % – Poudarek6 2 15 2 2 2 2" xfId="19306"/>
    <cellStyle name="40 % – Poudarek6 2 15 2 2 3" xfId="22514"/>
    <cellStyle name="40 % – Poudarek6 2 15 2 2 4" xfId="16098"/>
    <cellStyle name="40 % – Poudarek6 2 15 2 3" xfId="248"/>
    <cellStyle name="40 % – Poudarek6 2 15 2 3 2" xfId="12785"/>
    <cellStyle name="40 % – Poudarek6 2 15 2 3 2 2" xfId="19307"/>
    <cellStyle name="40 % – Poudarek6 2 15 2 3 3" xfId="22515"/>
    <cellStyle name="40 % – Poudarek6 2 15 2 3 4" xfId="16099"/>
    <cellStyle name="40 % – Poudarek6 2 15 2 4" xfId="12783"/>
    <cellStyle name="40 % – Poudarek6 2 15 2 4 2" xfId="19305"/>
    <cellStyle name="40 % – Poudarek6 2 15 2 5" xfId="22513"/>
    <cellStyle name="40 % – Poudarek6 2 15 2 6" xfId="16097"/>
    <cellStyle name="40 % – Poudarek6 2 15 3" xfId="249"/>
    <cellStyle name="40 % – Poudarek6 2 15 3 2" xfId="250"/>
    <cellStyle name="40 % – Poudarek6 2 15 3 2 2" xfId="12787"/>
    <cellStyle name="40 % – Poudarek6 2 15 3 2 2 2" xfId="19309"/>
    <cellStyle name="40 % – Poudarek6 2 15 3 2 3" xfId="22517"/>
    <cellStyle name="40 % – Poudarek6 2 15 3 2 4" xfId="16101"/>
    <cellStyle name="40 % – Poudarek6 2 15 3 3" xfId="251"/>
    <cellStyle name="40 % – Poudarek6 2 15 3 3 2" xfId="12788"/>
    <cellStyle name="40 % – Poudarek6 2 15 3 3 2 2" xfId="19310"/>
    <cellStyle name="40 % – Poudarek6 2 15 3 3 3" xfId="22518"/>
    <cellStyle name="40 % – Poudarek6 2 15 3 3 4" xfId="16102"/>
    <cellStyle name="40 % – Poudarek6 2 15 3 4" xfId="12786"/>
    <cellStyle name="40 % – Poudarek6 2 15 3 4 2" xfId="19308"/>
    <cellStyle name="40 % – Poudarek6 2 15 3 5" xfId="22516"/>
    <cellStyle name="40 % – Poudarek6 2 15 3 6" xfId="16100"/>
    <cellStyle name="40 % – Poudarek6 2 15 4" xfId="252"/>
    <cellStyle name="40 % – Poudarek6 2 15 4 2" xfId="12789"/>
    <cellStyle name="40 % – Poudarek6 2 15 4 2 2" xfId="19311"/>
    <cellStyle name="40 % – Poudarek6 2 15 4 3" xfId="22519"/>
    <cellStyle name="40 % – Poudarek6 2 15 4 4" xfId="16103"/>
    <cellStyle name="40 % – Poudarek6 2 15 5" xfId="253"/>
    <cellStyle name="40 % – Poudarek6 2 15 5 2" xfId="12790"/>
    <cellStyle name="40 % – Poudarek6 2 15 5 2 2" xfId="19312"/>
    <cellStyle name="40 % – Poudarek6 2 15 5 3" xfId="22520"/>
    <cellStyle name="40 % – Poudarek6 2 15 5 4" xfId="16104"/>
    <cellStyle name="40 % – Poudarek6 2 15 6" xfId="12782"/>
    <cellStyle name="40 % – Poudarek6 2 15 6 2" xfId="19304"/>
    <cellStyle name="40 % – Poudarek6 2 15 7" xfId="22512"/>
    <cellStyle name="40 % – Poudarek6 2 15 8" xfId="16096"/>
    <cellStyle name="40 % – Poudarek6 2 16" xfId="254"/>
    <cellStyle name="40 % – Poudarek6 2 16 2" xfId="255"/>
    <cellStyle name="40 % – Poudarek6 2 16 2 2" xfId="256"/>
    <cellStyle name="40 % – Poudarek6 2 16 2 2 2" xfId="12793"/>
    <cellStyle name="40 % – Poudarek6 2 16 2 2 2 2" xfId="19315"/>
    <cellStyle name="40 % – Poudarek6 2 16 2 2 3" xfId="22523"/>
    <cellStyle name="40 % – Poudarek6 2 16 2 2 4" xfId="16107"/>
    <cellStyle name="40 % – Poudarek6 2 16 2 3" xfId="257"/>
    <cellStyle name="40 % – Poudarek6 2 16 2 3 2" xfId="12794"/>
    <cellStyle name="40 % – Poudarek6 2 16 2 3 2 2" xfId="19316"/>
    <cellStyle name="40 % – Poudarek6 2 16 2 3 3" xfId="22524"/>
    <cellStyle name="40 % – Poudarek6 2 16 2 3 4" xfId="16108"/>
    <cellStyle name="40 % – Poudarek6 2 16 2 4" xfId="12792"/>
    <cellStyle name="40 % – Poudarek6 2 16 2 4 2" xfId="19314"/>
    <cellStyle name="40 % – Poudarek6 2 16 2 5" xfId="22522"/>
    <cellStyle name="40 % – Poudarek6 2 16 2 6" xfId="16106"/>
    <cellStyle name="40 % – Poudarek6 2 16 3" xfId="258"/>
    <cellStyle name="40 % – Poudarek6 2 16 3 2" xfId="12795"/>
    <cellStyle name="40 % – Poudarek6 2 16 3 2 2" xfId="19317"/>
    <cellStyle name="40 % – Poudarek6 2 16 3 3" xfId="22525"/>
    <cellStyle name="40 % – Poudarek6 2 16 3 4" xfId="16109"/>
    <cellStyle name="40 % – Poudarek6 2 16 4" xfId="259"/>
    <cellStyle name="40 % – Poudarek6 2 16 4 2" xfId="12796"/>
    <cellStyle name="40 % – Poudarek6 2 16 4 2 2" xfId="19318"/>
    <cellStyle name="40 % – Poudarek6 2 16 4 3" xfId="22526"/>
    <cellStyle name="40 % – Poudarek6 2 16 4 4" xfId="16110"/>
    <cellStyle name="40 % – Poudarek6 2 16 5" xfId="12791"/>
    <cellStyle name="40 % – Poudarek6 2 16 5 2" xfId="19313"/>
    <cellStyle name="40 % – Poudarek6 2 16 6" xfId="22521"/>
    <cellStyle name="40 % – Poudarek6 2 16 7" xfId="16105"/>
    <cellStyle name="40 % – Poudarek6 2 17" xfId="260"/>
    <cellStyle name="40 % – Poudarek6 2 17 2" xfId="261"/>
    <cellStyle name="40 % – Poudarek6 2 17 2 2" xfId="12798"/>
    <cellStyle name="40 % – Poudarek6 2 17 2 2 2" xfId="19320"/>
    <cellStyle name="40 % – Poudarek6 2 17 2 3" xfId="22528"/>
    <cellStyle name="40 % – Poudarek6 2 17 2 4" xfId="16112"/>
    <cellStyle name="40 % – Poudarek6 2 17 3" xfId="262"/>
    <cellStyle name="40 % – Poudarek6 2 17 3 2" xfId="12799"/>
    <cellStyle name="40 % – Poudarek6 2 17 3 2 2" xfId="19321"/>
    <cellStyle name="40 % – Poudarek6 2 17 3 3" xfId="22529"/>
    <cellStyle name="40 % – Poudarek6 2 17 3 4" xfId="16113"/>
    <cellStyle name="40 % – Poudarek6 2 17 4" xfId="12797"/>
    <cellStyle name="40 % – Poudarek6 2 17 4 2" xfId="19319"/>
    <cellStyle name="40 % – Poudarek6 2 17 5" xfId="22527"/>
    <cellStyle name="40 % – Poudarek6 2 17 6" xfId="16111"/>
    <cellStyle name="40 % – Poudarek6 2 18" xfId="263"/>
    <cellStyle name="40 % – Poudarek6 2 18 2" xfId="264"/>
    <cellStyle name="40 % – Poudarek6 2 18 2 2" xfId="12801"/>
    <cellStyle name="40 % – Poudarek6 2 18 2 2 2" xfId="19323"/>
    <cellStyle name="40 % – Poudarek6 2 18 2 3" xfId="22531"/>
    <cellStyle name="40 % – Poudarek6 2 18 2 4" xfId="16115"/>
    <cellStyle name="40 % – Poudarek6 2 18 3" xfId="265"/>
    <cellStyle name="40 % – Poudarek6 2 18 3 2" xfId="12802"/>
    <cellStyle name="40 % – Poudarek6 2 18 3 2 2" xfId="19324"/>
    <cellStyle name="40 % – Poudarek6 2 18 3 3" xfId="22532"/>
    <cellStyle name="40 % – Poudarek6 2 18 3 4" xfId="16116"/>
    <cellStyle name="40 % – Poudarek6 2 18 4" xfId="12800"/>
    <cellStyle name="40 % – Poudarek6 2 18 4 2" xfId="19322"/>
    <cellStyle name="40 % – Poudarek6 2 18 5" xfId="22530"/>
    <cellStyle name="40 % – Poudarek6 2 18 6" xfId="16114"/>
    <cellStyle name="40 % – Poudarek6 2 19" xfId="266"/>
    <cellStyle name="40 % – Poudarek6 2 19 2" xfId="12803"/>
    <cellStyle name="40 % – Poudarek6 2 19 2 2" xfId="19325"/>
    <cellStyle name="40 % – Poudarek6 2 19 3" xfId="22533"/>
    <cellStyle name="40 % – Poudarek6 2 19 4" xfId="16117"/>
    <cellStyle name="40 % – Poudarek6 2 2" xfId="267"/>
    <cellStyle name="40 % – Poudarek6 2 2 10" xfId="268"/>
    <cellStyle name="40 % – Poudarek6 2 2 10 2" xfId="269"/>
    <cellStyle name="40 % – Poudarek6 2 2 10 2 2" xfId="270"/>
    <cellStyle name="40 % – Poudarek6 2 2 10 2 2 2" xfId="12806"/>
    <cellStyle name="40 % – Poudarek6 2 2 10 2 2 2 2" xfId="19328"/>
    <cellStyle name="40 % – Poudarek6 2 2 10 2 2 3" xfId="22536"/>
    <cellStyle name="40 % – Poudarek6 2 2 10 2 2 4" xfId="16120"/>
    <cellStyle name="40 % – Poudarek6 2 2 10 2 3" xfId="271"/>
    <cellStyle name="40 % – Poudarek6 2 2 10 2 3 2" xfId="12807"/>
    <cellStyle name="40 % – Poudarek6 2 2 10 2 3 2 2" xfId="19329"/>
    <cellStyle name="40 % – Poudarek6 2 2 10 2 3 3" xfId="22537"/>
    <cellStyle name="40 % – Poudarek6 2 2 10 2 3 4" xfId="16121"/>
    <cellStyle name="40 % – Poudarek6 2 2 10 2 4" xfId="12805"/>
    <cellStyle name="40 % – Poudarek6 2 2 10 2 4 2" xfId="19327"/>
    <cellStyle name="40 % – Poudarek6 2 2 10 2 5" xfId="22535"/>
    <cellStyle name="40 % – Poudarek6 2 2 10 2 6" xfId="16119"/>
    <cellStyle name="40 % – Poudarek6 2 2 10 3" xfId="272"/>
    <cellStyle name="40 % – Poudarek6 2 2 10 3 2" xfId="273"/>
    <cellStyle name="40 % – Poudarek6 2 2 10 3 2 2" xfId="12809"/>
    <cellStyle name="40 % – Poudarek6 2 2 10 3 2 2 2" xfId="19331"/>
    <cellStyle name="40 % – Poudarek6 2 2 10 3 2 3" xfId="22539"/>
    <cellStyle name="40 % – Poudarek6 2 2 10 3 2 4" xfId="16123"/>
    <cellStyle name="40 % – Poudarek6 2 2 10 3 3" xfId="274"/>
    <cellStyle name="40 % – Poudarek6 2 2 10 3 3 2" xfId="12810"/>
    <cellStyle name="40 % – Poudarek6 2 2 10 3 3 2 2" xfId="19332"/>
    <cellStyle name="40 % – Poudarek6 2 2 10 3 3 3" xfId="22540"/>
    <cellStyle name="40 % – Poudarek6 2 2 10 3 3 4" xfId="16124"/>
    <cellStyle name="40 % – Poudarek6 2 2 10 3 4" xfId="12808"/>
    <cellStyle name="40 % – Poudarek6 2 2 10 3 4 2" xfId="19330"/>
    <cellStyle name="40 % – Poudarek6 2 2 10 3 5" xfId="22538"/>
    <cellStyle name="40 % – Poudarek6 2 2 10 3 6" xfId="16122"/>
    <cellStyle name="40 % – Poudarek6 2 2 10 4" xfId="275"/>
    <cellStyle name="40 % – Poudarek6 2 2 10 4 2" xfId="12811"/>
    <cellStyle name="40 % – Poudarek6 2 2 10 4 2 2" xfId="19333"/>
    <cellStyle name="40 % – Poudarek6 2 2 10 4 3" xfId="22541"/>
    <cellStyle name="40 % – Poudarek6 2 2 10 4 4" xfId="16125"/>
    <cellStyle name="40 % – Poudarek6 2 2 10 5" xfId="276"/>
    <cellStyle name="40 % – Poudarek6 2 2 10 5 2" xfId="12812"/>
    <cellStyle name="40 % – Poudarek6 2 2 10 5 2 2" xfId="19334"/>
    <cellStyle name="40 % – Poudarek6 2 2 10 5 3" xfId="22542"/>
    <cellStyle name="40 % – Poudarek6 2 2 10 5 4" xfId="16126"/>
    <cellStyle name="40 % – Poudarek6 2 2 10 6" xfId="12804"/>
    <cellStyle name="40 % – Poudarek6 2 2 10 6 2" xfId="19326"/>
    <cellStyle name="40 % – Poudarek6 2 2 10 7" xfId="22534"/>
    <cellStyle name="40 % – Poudarek6 2 2 10 8" xfId="16118"/>
    <cellStyle name="40 % – Poudarek6 2 2 11" xfId="277"/>
    <cellStyle name="40 % – Poudarek6 2 2 11 2" xfId="278"/>
    <cellStyle name="40 % – Poudarek6 2 2 11 2 2" xfId="12814"/>
    <cellStyle name="40 % – Poudarek6 2 2 11 2 2 2" xfId="19336"/>
    <cellStyle name="40 % – Poudarek6 2 2 11 2 3" xfId="22544"/>
    <cellStyle name="40 % – Poudarek6 2 2 11 2 4" xfId="16128"/>
    <cellStyle name="40 % – Poudarek6 2 2 11 3" xfId="279"/>
    <cellStyle name="40 % – Poudarek6 2 2 11 3 2" xfId="12815"/>
    <cellStyle name="40 % – Poudarek6 2 2 11 3 2 2" xfId="19337"/>
    <cellStyle name="40 % – Poudarek6 2 2 11 3 3" xfId="22545"/>
    <cellStyle name="40 % – Poudarek6 2 2 11 3 4" xfId="16129"/>
    <cellStyle name="40 % – Poudarek6 2 2 11 4" xfId="12813"/>
    <cellStyle name="40 % – Poudarek6 2 2 11 4 2" xfId="19335"/>
    <cellStyle name="40 % – Poudarek6 2 2 11 5" xfId="22543"/>
    <cellStyle name="40 % – Poudarek6 2 2 11 6" xfId="16127"/>
    <cellStyle name="40 % – Poudarek6 2 2 12" xfId="280"/>
    <cellStyle name="40 % – Poudarek6 2 2 12 2" xfId="281"/>
    <cellStyle name="40 % – Poudarek6 2 2 12 2 2" xfId="12817"/>
    <cellStyle name="40 % – Poudarek6 2 2 12 2 2 2" xfId="19339"/>
    <cellStyle name="40 % – Poudarek6 2 2 12 2 3" xfId="22547"/>
    <cellStyle name="40 % – Poudarek6 2 2 12 2 4" xfId="16131"/>
    <cellStyle name="40 % – Poudarek6 2 2 12 3" xfId="282"/>
    <cellStyle name="40 % – Poudarek6 2 2 12 3 2" xfId="12818"/>
    <cellStyle name="40 % – Poudarek6 2 2 12 3 2 2" xfId="19340"/>
    <cellStyle name="40 % – Poudarek6 2 2 12 3 3" xfId="22548"/>
    <cellStyle name="40 % – Poudarek6 2 2 12 3 4" xfId="16132"/>
    <cellStyle name="40 % – Poudarek6 2 2 12 4" xfId="12816"/>
    <cellStyle name="40 % – Poudarek6 2 2 12 4 2" xfId="19338"/>
    <cellStyle name="40 % – Poudarek6 2 2 12 5" xfId="22546"/>
    <cellStyle name="40 % – Poudarek6 2 2 12 6" xfId="16130"/>
    <cellStyle name="40 % – Poudarek6 2 2 13" xfId="283"/>
    <cellStyle name="40 % – Poudarek6 2 2 13 2" xfId="12819"/>
    <cellStyle name="40 % – Poudarek6 2 2 13 2 2" xfId="19341"/>
    <cellStyle name="40 % – Poudarek6 2 2 13 3" xfId="22549"/>
    <cellStyle name="40 % – Poudarek6 2 2 13 4" xfId="16133"/>
    <cellStyle name="40 % – Poudarek6 2 2 14" xfId="284"/>
    <cellStyle name="40 % – Poudarek6 2 2 14 2" xfId="12820"/>
    <cellStyle name="40 % – Poudarek6 2 2 14 2 2" xfId="19342"/>
    <cellStyle name="40 % – Poudarek6 2 2 14 3" xfId="22550"/>
    <cellStyle name="40 % – Poudarek6 2 2 14 4" xfId="16134"/>
    <cellStyle name="40 % – Poudarek6 2 2 15" xfId="285"/>
    <cellStyle name="40 % – Poudarek6 2 2 15 2" xfId="12821"/>
    <cellStyle name="40 % – Poudarek6 2 2 15 2 2" xfId="19343"/>
    <cellStyle name="40 % – Poudarek6 2 2 15 3" xfId="22551"/>
    <cellStyle name="40 % – Poudarek6 2 2 15 4" xfId="16135"/>
    <cellStyle name="40 % – Poudarek6 2 2 2" xfId="286"/>
    <cellStyle name="40 % – Poudarek6 2 2 2 10" xfId="287"/>
    <cellStyle name="40 % – Poudarek6 2 2 2 10 2" xfId="12823"/>
    <cellStyle name="40 % – Poudarek6 2 2 2 10 2 2" xfId="19345"/>
    <cellStyle name="40 % – Poudarek6 2 2 2 10 3" xfId="22553"/>
    <cellStyle name="40 % – Poudarek6 2 2 2 10 4" xfId="16137"/>
    <cellStyle name="40 % – Poudarek6 2 2 2 11" xfId="12822"/>
    <cellStyle name="40 % – Poudarek6 2 2 2 11 2" xfId="19344"/>
    <cellStyle name="40 % – Poudarek6 2 2 2 12" xfId="22552"/>
    <cellStyle name="40 % – Poudarek6 2 2 2 13" xfId="16136"/>
    <cellStyle name="40 % – Poudarek6 2 2 2 2" xfId="288"/>
    <cellStyle name="40 % – Poudarek6 2 2 2 2 10" xfId="22554"/>
    <cellStyle name="40 % – Poudarek6 2 2 2 2 11" xfId="16138"/>
    <cellStyle name="40 % – Poudarek6 2 2 2 2 2" xfId="289"/>
    <cellStyle name="40 % – Poudarek6 2 2 2 2 2 10" xfId="16139"/>
    <cellStyle name="40 % – Poudarek6 2 2 2 2 2 2" xfId="290"/>
    <cellStyle name="40 % – Poudarek6 2 2 2 2 2 2 2" xfId="291"/>
    <cellStyle name="40 % – Poudarek6 2 2 2 2 2 2 2 2" xfId="292"/>
    <cellStyle name="40 % – Poudarek6 2 2 2 2 2 2 2 2 2" xfId="12828"/>
    <cellStyle name="40 % – Poudarek6 2 2 2 2 2 2 2 2 2 2" xfId="19350"/>
    <cellStyle name="40 % – Poudarek6 2 2 2 2 2 2 2 2 3" xfId="22558"/>
    <cellStyle name="40 % – Poudarek6 2 2 2 2 2 2 2 2 4" xfId="16142"/>
    <cellStyle name="40 % – Poudarek6 2 2 2 2 2 2 2 3" xfId="293"/>
    <cellStyle name="40 % – Poudarek6 2 2 2 2 2 2 2 3 2" xfId="12829"/>
    <cellStyle name="40 % – Poudarek6 2 2 2 2 2 2 2 3 2 2" xfId="19351"/>
    <cellStyle name="40 % – Poudarek6 2 2 2 2 2 2 2 3 3" xfId="22559"/>
    <cellStyle name="40 % – Poudarek6 2 2 2 2 2 2 2 3 4" xfId="16143"/>
    <cellStyle name="40 % – Poudarek6 2 2 2 2 2 2 2 4" xfId="12827"/>
    <cellStyle name="40 % – Poudarek6 2 2 2 2 2 2 2 4 2" xfId="19349"/>
    <cellStyle name="40 % – Poudarek6 2 2 2 2 2 2 2 5" xfId="22557"/>
    <cellStyle name="40 % – Poudarek6 2 2 2 2 2 2 2 6" xfId="16141"/>
    <cellStyle name="40 % – Poudarek6 2 2 2 2 2 2 3" xfId="294"/>
    <cellStyle name="40 % – Poudarek6 2 2 2 2 2 2 3 2" xfId="295"/>
    <cellStyle name="40 % – Poudarek6 2 2 2 2 2 2 3 2 2" xfId="12831"/>
    <cellStyle name="40 % – Poudarek6 2 2 2 2 2 2 3 2 2 2" xfId="19353"/>
    <cellStyle name="40 % – Poudarek6 2 2 2 2 2 2 3 2 3" xfId="22561"/>
    <cellStyle name="40 % – Poudarek6 2 2 2 2 2 2 3 2 4" xfId="16145"/>
    <cellStyle name="40 % – Poudarek6 2 2 2 2 2 2 3 3" xfId="296"/>
    <cellStyle name="40 % – Poudarek6 2 2 2 2 2 2 3 3 2" xfId="12832"/>
    <cellStyle name="40 % – Poudarek6 2 2 2 2 2 2 3 3 2 2" xfId="19354"/>
    <cellStyle name="40 % – Poudarek6 2 2 2 2 2 2 3 3 3" xfId="22562"/>
    <cellStyle name="40 % – Poudarek6 2 2 2 2 2 2 3 3 4" xfId="16146"/>
    <cellStyle name="40 % – Poudarek6 2 2 2 2 2 2 3 4" xfId="12830"/>
    <cellStyle name="40 % – Poudarek6 2 2 2 2 2 2 3 4 2" xfId="19352"/>
    <cellStyle name="40 % – Poudarek6 2 2 2 2 2 2 3 5" xfId="22560"/>
    <cellStyle name="40 % – Poudarek6 2 2 2 2 2 2 3 6" xfId="16144"/>
    <cellStyle name="40 % – Poudarek6 2 2 2 2 2 2 4" xfId="297"/>
    <cellStyle name="40 % – Poudarek6 2 2 2 2 2 2 4 2" xfId="12833"/>
    <cellStyle name="40 % – Poudarek6 2 2 2 2 2 2 4 2 2" xfId="19355"/>
    <cellStyle name="40 % – Poudarek6 2 2 2 2 2 2 4 3" xfId="22563"/>
    <cellStyle name="40 % – Poudarek6 2 2 2 2 2 2 4 4" xfId="16147"/>
    <cellStyle name="40 % – Poudarek6 2 2 2 2 2 2 5" xfId="298"/>
    <cellStyle name="40 % – Poudarek6 2 2 2 2 2 2 5 2" xfId="12834"/>
    <cellStyle name="40 % – Poudarek6 2 2 2 2 2 2 5 2 2" xfId="19356"/>
    <cellStyle name="40 % – Poudarek6 2 2 2 2 2 2 5 3" xfId="22564"/>
    <cellStyle name="40 % – Poudarek6 2 2 2 2 2 2 5 4" xfId="16148"/>
    <cellStyle name="40 % – Poudarek6 2 2 2 2 2 2 6" xfId="12826"/>
    <cellStyle name="40 % – Poudarek6 2 2 2 2 2 2 6 2" xfId="19348"/>
    <cellStyle name="40 % – Poudarek6 2 2 2 2 2 2 7" xfId="22556"/>
    <cellStyle name="40 % – Poudarek6 2 2 2 2 2 2 8" xfId="16140"/>
    <cellStyle name="40 % – Poudarek6 2 2 2 2 2 3" xfId="299"/>
    <cellStyle name="40 % – Poudarek6 2 2 2 2 2 3 2" xfId="300"/>
    <cellStyle name="40 % – Poudarek6 2 2 2 2 2 3 2 2" xfId="301"/>
    <cellStyle name="40 % – Poudarek6 2 2 2 2 2 3 2 2 2" xfId="12837"/>
    <cellStyle name="40 % – Poudarek6 2 2 2 2 2 3 2 2 2 2" xfId="19359"/>
    <cellStyle name="40 % – Poudarek6 2 2 2 2 2 3 2 2 3" xfId="22567"/>
    <cellStyle name="40 % – Poudarek6 2 2 2 2 2 3 2 2 4" xfId="16151"/>
    <cellStyle name="40 % – Poudarek6 2 2 2 2 2 3 2 3" xfId="302"/>
    <cellStyle name="40 % – Poudarek6 2 2 2 2 2 3 2 3 2" xfId="12838"/>
    <cellStyle name="40 % – Poudarek6 2 2 2 2 2 3 2 3 2 2" xfId="19360"/>
    <cellStyle name="40 % – Poudarek6 2 2 2 2 2 3 2 3 3" xfId="22568"/>
    <cellStyle name="40 % – Poudarek6 2 2 2 2 2 3 2 3 4" xfId="16152"/>
    <cellStyle name="40 % – Poudarek6 2 2 2 2 2 3 2 4" xfId="12836"/>
    <cellStyle name="40 % – Poudarek6 2 2 2 2 2 3 2 4 2" xfId="19358"/>
    <cellStyle name="40 % – Poudarek6 2 2 2 2 2 3 2 5" xfId="22566"/>
    <cellStyle name="40 % – Poudarek6 2 2 2 2 2 3 2 6" xfId="16150"/>
    <cellStyle name="40 % – Poudarek6 2 2 2 2 2 3 3" xfId="303"/>
    <cellStyle name="40 % – Poudarek6 2 2 2 2 2 3 3 2" xfId="304"/>
    <cellStyle name="40 % – Poudarek6 2 2 2 2 2 3 3 2 2" xfId="12840"/>
    <cellStyle name="40 % – Poudarek6 2 2 2 2 2 3 3 2 2 2" xfId="19362"/>
    <cellStyle name="40 % – Poudarek6 2 2 2 2 2 3 3 2 3" xfId="22570"/>
    <cellStyle name="40 % – Poudarek6 2 2 2 2 2 3 3 2 4" xfId="16154"/>
    <cellStyle name="40 % – Poudarek6 2 2 2 2 2 3 3 3" xfId="305"/>
    <cellStyle name="40 % – Poudarek6 2 2 2 2 2 3 3 3 2" xfId="12841"/>
    <cellStyle name="40 % – Poudarek6 2 2 2 2 2 3 3 3 2 2" xfId="19363"/>
    <cellStyle name="40 % – Poudarek6 2 2 2 2 2 3 3 3 3" xfId="22571"/>
    <cellStyle name="40 % – Poudarek6 2 2 2 2 2 3 3 3 4" xfId="16155"/>
    <cellStyle name="40 % – Poudarek6 2 2 2 2 2 3 3 4" xfId="12839"/>
    <cellStyle name="40 % – Poudarek6 2 2 2 2 2 3 3 4 2" xfId="19361"/>
    <cellStyle name="40 % – Poudarek6 2 2 2 2 2 3 3 5" xfId="22569"/>
    <cellStyle name="40 % – Poudarek6 2 2 2 2 2 3 3 6" xfId="16153"/>
    <cellStyle name="40 % – Poudarek6 2 2 2 2 2 3 4" xfId="306"/>
    <cellStyle name="40 % – Poudarek6 2 2 2 2 2 3 4 2" xfId="12842"/>
    <cellStyle name="40 % – Poudarek6 2 2 2 2 2 3 4 2 2" xfId="19364"/>
    <cellStyle name="40 % – Poudarek6 2 2 2 2 2 3 4 3" xfId="22572"/>
    <cellStyle name="40 % – Poudarek6 2 2 2 2 2 3 4 4" xfId="16156"/>
    <cellStyle name="40 % – Poudarek6 2 2 2 2 2 3 5" xfId="307"/>
    <cellStyle name="40 % – Poudarek6 2 2 2 2 2 3 5 2" xfId="12843"/>
    <cellStyle name="40 % – Poudarek6 2 2 2 2 2 3 5 2 2" xfId="19365"/>
    <cellStyle name="40 % – Poudarek6 2 2 2 2 2 3 5 3" xfId="22573"/>
    <cellStyle name="40 % – Poudarek6 2 2 2 2 2 3 5 4" xfId="16157"/>
    <cellStyle name="40 % – Poudarek6 2 2 2 2 2 3 6" xfId="12835"/>
    <cellStyle name="40 % – Poudarek6 2 2 2 2 2 3 6 2" xfId="19357"/>
    <cellStyle name="40 % – Poudarek6 2 2 2 2 2 3 7" xfId="22565"/>
    <cellStyle name="40 % – Poudarek6 2 2 2 2 2 3 8" xfId="16149"/>
    <cellStyle name="40 % – Poudarek6 2 2 2 2 2 4" xfId="308"/>
    <cellStyle name="40 % – Poudarek6 2 2 2 2 2 4 2" xfId="309"/>
    <cellStyle name="40 % – Poudarek6 2 2 2 2 2 4 2 2" xfId="12845"/>
    <cellStyle name="40 % – Poudarek6 2 2 2 2 2 4 2 2 2" xfId="19367"/>
    <cellStyle name="40 % – Poudarek6 2 2 2 2 2 4 2 3" xfId="22575"/>
    <cellStyle name="40 % – Poudarek6 2 2 2 2 2 4 2 4" xfId="16159"/>
    <cellStyle name="40 % – Poudarek6 2 2 2 2 2 4 3" xfId="310"/>
    <cellStyle name="40 % – Poudarek6 2 2 2 2 2 4 3 2" xfId="12846"/>
    <cellStyle name="40 % – Poudarek6 2 2 2 2 2 4 3 2 2" xfId="19368"/>
    <cellStyle name="40 % – Poudarek6 2 2 2 2 2 4 3 3" xfId="22576"/>
    <cellStyle name="40 % – Poudarek6 2 2 2 2 2 4 3 4" xfId="16160"/>
    <cellStyle name="40 % – Poudarek6 2 2 2 2 2 4 4" xfId="12844"/>
    <cellStyle name="40 % – Poudarek6 2 2 2 2 2 4 4 2" xfId="19366"/>
    <cellStyle name="40 % – Poudarek6 2 2 2 2 2 4 5" xfId="22574"/>
    <cellStyle name="40 % – Poudarek6 2 2 2 2 2 4 6" xfId="16158"/>
    <cellStyle name="40 % – Poudarek6 2 2 2 2 2 5" xfId="311"/>
    <cellStyle name="40 % – Poudarek6 2 2 2 2 2 5 2" xfId="312"/>
    <cellStyle name="40 % – Poudarek6 2 2 2 2 2 5 2 2" xfId="12848"/>
    <cellStyle name="40 % – Poudarek6 2 2 2 2 2 5 2 2 2" xfId="19370"/>
    <cellStyle name="40 % – Poudarek6 2 2 2 2 2 5 2 3" xfId="22578"/>
    <cellStyle name="40 % – Poudarek6 2 2 2 2 2 5 2 4" xfId="16162"/>
    <cellStyle name="40 % – Poudarek6 2 2 2 2 2 5 3" xfId="313"/>
    <cellStyle name="40 % – Poudarek6 2 2 2 2 2 5 3 2" xfId="12849"/>
    <cellStyle name="40 % – Poudarek6 2 2 2 2 2 5 3 2 2" xfId="19371"/>
    <cellStyle name="40 % – Poudarek6 2 2 2 2 2 5 3 3" xfId="22579"/>
    <cellStyle name="40 % – Poudarek6 2 2 2 2 2 5 3 4" xfId="16163"/>
    <cellStyle name="40 % – Poudarek6 2 2 2 2 2 5 4" xfId="12847"/>
    <cellStyle name="40 % – Poudarek6 2 2 2 2 2 5 4 2" xfId="19369"/>
    <cellStyle name="40 % – Poudarek6 2 2 2 2 2 5 5" xfId="22577"/>
    <cellStyle name="40 % – Poudarek6 2 2 2 2 2 5 6" xfId="16161"/>
    <cellStyle name="40 % – Poudarek6 2 2 2 2 2 6" xfId="314"/>
    <cellStyle name="40 % – Poudarek6 2 2 2 2 2 6 2" xfId="12850"/>
    <cellStyle name="40 % – Poudarek6 2 2 2 2 2 6 2 2" xfId="19372"/>
    <cellStyle name="40 % – Poudarek6 2 2 2 2 2 6 3" xfId="22580"/>
    <cellStyle name="40 % – Poudarek6 2 2 2 2 2 6 4" xfId="16164"/>
    <cellStyle name="40 % – Poudarek6 2 2 2 2 2 7" xfId="315"/>
    <cellStyle name="40 % – Poudarek6 2 2 2 2 2 7 2" xfId="12851"/>
    <cellStyle name="40 % – Poudarek6 2 2 2 2 2 7 2 2" xfId="19373"/>
    <cellStyle name="40 % – Poudarek6 2 2 2 2 2 7 3" xfId="22581"/>
    <cellStyle name="40 % – Poudarek6 2 2 2 2 2 7 4" xfId="16165"/>
    <cellStyle name="40 % – Poudarek6 2 2 2 2 2 8" xfId="12825"/>
    <cellStyle name="40 % – Poudarek6 2 2 2 2 2 8 2" xfId="19347"/>
    <cellStyle name="40 % – Poudarek6 2 2 2 2 2 9" xfId="22555"/>
    <cellStyle name="40 % – Poudarek6 2 2 2 2 3" xfId="316"/>
    <cellStyle name="40 % – Poudarek6 2 2 2 2 3 2" xfId="317"/>
    <cellStyle name="40 % – Poudarek6 2 2 2 2 3 2 2" xfId="318"/>
    <cellStyle name="40 % – Poudarek6 2 2 2 2 3 2 2 2" xfId="12854"/>
    <cellStyle name="40 % – Poudarek6 2 2 2 2 3 2 2 2 2" xfId="19376"/>
    <cellStyle name="40 % – Poudarek6 2 2 2 2 3 2 2 3" xfId="22584"/>
    <cellStyle name="40 % – Poudarek6 2 2 2 2 3 2 2 4" xfId="16168"/>
    <cellStyle name="40 % – Poudarek6 2 2 2 2 3 2 3" xfId="319"/>
    <cellStyle name="40 % – Poudarek6 2 2 2 2 3 2 3 2" xfId="12855"/>
    <cellStyle name="40 % – Poudarek6 2 2 2 2 3 2 3 2 2" xfId="19377"/>
    <cellStyle name="40 % – Poudarek6 2 2 2 2 3 2 3 3" xfId="22585"/>
    <cellStyle name="40 % – Poudarek6 2 2 2 2 3 2 3 4" xfId="16169"/>
    <cellStyle name="40 % – Poudarek6 2 2 2 2 3 2 4" xfId="12853"/>
    <cellStyle name="40 % – Poudarek6 2 2 2 2 3 2 4 2" xfId="19375"/>
    <cellStyle name="40 % – Poudarek6 2 2 2 2 3 2 5" xfId="22583"/>
    <cellStyle name="40 % – Poudarek6 2 2 2 2 3 2 6" xfId="16167"/>
    <cellStyle name="40 % – Poudarek6 2 2 2 2 3 3" xfId="320"/>
    <cellStyle name="40 % – Poudarek6 2 2 2 2 3 3 2" xfId="321"/>
    <cellStyle name="40 % – Poudarek6 2 2 2 2 3 3 2 2" xfId="12857"/>
    <cellStyle name="40 % – Poudarek6 2 2 2 2 3 3 2 2 2" xfId="19379"/>
    <cellStyle name="40 % – Poudarek6 2 2 2 2 3 3 2 3" xfId="22587"/>
    <cellStyle name="40 % – Poudarek6 2 2 2 2 3 3 2 4" xfId="16171"/>
    <cellStyle name="40 % – Poudarek6 2 2 2 2 3 3 3" xfId="322"/>
    <cellStyle name="40 % – Poudarek6 2 2 2 2 3 3 3 2" xfId="12858"/>
    <cellStyle name="40 % – Poudarek6 2 2 2 2 3 3 3 2 2" xfId="19380"/>
    <cellStyle name="40 % – Poudarek6 2 2 2 2 3 3 3 3" xfId="22588"/>
    <cellStyle name="40 % – Poudarek6 2 2 2 2 3 3 3 4" xfId="16172"/>
    <cellStyle name="40 % – Poudarek6 2 2 2 2 3 3 4" xfId="12856"/>
    <cellStyle name="40 % – Poudarek6 2 2 2 2 3 3 4 2" xfId="19378"/>
    <cellStyle name="40 % – Poudarek6 2 2 2 2 3 3 5" xfId="22586"/>
    <cellStyle name="40 % – Poudarek6 2 2 2 2 3 3 6" xfId="16170"/>
    <cellStyle name="40 % – Poudarek6 2 2 2 2 3 4" xfId="323"/>
    <cellStyle name="40 % – Poudarek6 2 2 2 2 3 4 2" xfId="12859"/>
    <cellStyle name="40 % – Poudarek6 2 2 2 2 3 4 2 2" xfId="19381"/>
    <cellStyle name="40 % – Poudarek6 2 2 2 2 3 4 3" xfId="22589"/>
    <cellStyle name="40 % – Poudarek6 2 2 2 2 3 4 4" xfId="16173"/>
    <cellStyle name="40 % – Poudarek6 2 2 2 2 3 5" xfId="324"/>
    <cellStyle name="40 % – Poudarek6 2 2 2 2 3 5 2" xfId="12860"/>
    <cellStyle name="40 % – Poudarek6 2 2 2 2 3 5 2 2" xfId="19382"/>
    <cellStyle name="40 % – Poudarek6 2 2 2 2 3 5 3" xfId="22590"/>
    <cellStyle name="40 % – Poudarek6 2 2 2 2 3 5 4" xfId="16174"/>
    <cellStyle name="40 % – Poudarek6 2 2 2 2 3 6" xfId="12852"/>
    <cellStyle name="40 % – Poudarek6 2 2 2 2 3 6 2" xfId="19374"/>
    <cellStyle name="40 % – Poudarek6 2 2 2 2 3 7" xfId="22582"/>
    <cellStyle name="40 % – Poudarek6 2 2 2 2 3 8" xfId="16166"/>
    <cellStyle name="40 % – Poudarek6 2 2 2 2 4" xfId="325"/>
    <cellStyle name="40 % – Poudarek6 2 2 2 2 4 2" xfId="326"/>
    <cellStyle name="40 % – Poudarek6 2 2 2 2 4 2 2" xfId="327"/>
    <cellStyle name="40 % – Poudarek6 2 2 2 2 4 2 2 2" xfId="12863"/>
    <cellStyle name="40 % – Poudarek6 2 2 2 2 4 2 2 2 2" xfId="19385"/>
    <cellStyle name="40 % – Poudarek6 2 2 2 2 4 2 2 3" xfId="22593"/>
    <cellStyle name="40 % – Poudarek6 2 2 2 2 4 2 2 4" xfId="16177"/>
    <cellStyle name="40 % – Poudarek6 2 2 2 2 4 2 3" xfId="328"/>
    <cellStyle name="40 % – Poudarek6 2 2 2 2 4 2 3 2" xfId="12864"/>
    <cellStyle name="40 % – Poudarek6 2 2 2 2 4 2 3 2 2" xfId="19386"/>
    <cellStyle name="40 % – Poudarek6 2 2 2 2 4 2 3 3" xfId="22594"/>
    <cellStyle name="40 % – Poudarek6 2 2 2 2 4 2 3 4" xfId="16178"/>
    <cellStyle name="40 % – Poudarek6 2 2 2 2 4 2 4" xfId="12862"/>
    <cellStyle name="40 % – Poudarek6 2 2 2 2 4 2 4 2" xfId="19384"/>
    <cellStyle name="40 % – Poudarek6 2 2 2 2 4 2 5" xfId="22592"/>
    <cellStyle name="40 % – Poudarek6 2 2 2 2 4 2 6" xfId="16176"/>
    <cellStyle name="40 % – Poudarek6 2 2 2 2 4 3" xfId="329"/>
    <cellStyle name="40 % – Poudarek6 2 2 2 2 4 3 2" xfId="330"/>
    <cellStyle name="40 % – Poudarek6 2 2 2 2 4 3 2 2" xfId="12866"/>
    <cellStyle name="40 % – Poudarek6 2 2 2 2 4 3 2 2 2" xfId="19388"/>
    <cellStyle name="40 % – Poudarek6 2 2 2 2 4 3 2 3" xfId="22596"/>
    <cellStyle name="40 % – Poudarek6 2 2 2 2 4 3 2 4" xfId="16180"/>
    <cellStyle name="40 % – Poudarek6 2 2 2 2 4 3 3" xfId="331"/>
    <cellStyle name="40 % – Poudarek6 2 2 2 2 4 3 3 2" xfId="12867"/>
    <cellStyle name="40 % – Poudarek6 2 2 2 2 4 3 3 2 2" xfId="19389"/>
    <cellStyle name="40 % – Poudarek6 2 2 2 2 4 3 3 3" xfId="22597"/>
    <cellStyle name="40 % – Poudarek6 2 2 2 2 4 3 3 4" xfId="16181"/>
    <cellStyle name="40 % – Poudarek6 2 2 2 2 4 3 4" xfId="12865"/>
    <cellStyle name="40 % – Poudarek6 2 2 2 2 4 3 4 2" xfId="19387"/>
    <cellStyle name="40 % – Poudarek6 2 2 2 2 4 3 5" xfId="22595"/>
    <cellStyle name="40 % – Poudarek6 2 2 2 2 4 3 6" xfId="16179"/>
    <cellStyle name="40 % – Poudarek6 2 2 2 2 4 4" xfId="332"/>
    <cellStyle name="40 % – Poudarek6 2 2 2 2 4 4 2" xfId="12868"/>
    <cellStyle name="40 % – Poudarek6 2 2 2 2 4 4 2 2" xfId="19390"/>
    <cellStyle name="40 % – Poudarek6 2 2 2 2 4 4 3" xfId="22598"/>
    <cellStyle name="40 % – Poudarek6 2 2 2 2 4 4 4" xfId="16182"/>
    <cellStyle name="40 % – Poudarek6 2 2 2 2 4 5" xfId="333"/>
    <cellStyle name="40 % – Poudarek6 2 2 2 2 4 5 2" xfId="12869"/>
    <cellStyle name="40 % – Poudarek6 2 2 2 2 4 5 2 2" xfId="19391"/>
    <cellStyle name="40 % – Poudarek6 2 2 2 2 4 5 3" xfId="22599"/>
    <cellStyle name="40 % – Poudarek6 2 2 2 2 4 5 4" xfId="16183"/>
    <cellStyle name="40 % – Poudarek6 2 2 2 2 4 6" xfId="12861"/>
    <cellStyle name="40 % – Poudarek6 2 2 2 2 4 6 2" xfId="19383"/>
    <cellStyle name="40 % – Poudarek6 2 2 2 2 4 7" xfId="22591"/>
    <cellStyle name="40 % – Poudarek6 2 2 2 2 4 8" xfId="16175"/>
    <cellStyle name="40 % – Poudarek6 2 2 2 2 5" xfId="334"/>
    <cellStyle name="40 % – Poudarek6 2 2 2 2 5 2" xfId="335"/>
    <cellStyle name="40 % – Poudarek6 2 2 2 2 5 2 2" xfId="12871"/>
    <cellStyle name="40 % – Poudarek6 2 2 2 2 5 2 2 2" xfId="19393"/>
    <cellStyle name="40 % – Poudarek6 2 2 2 2 5 2 3" xfId="22601"/>
    <cellStyle name="40 % – Poudarek6 2 2 2 2 5 2 4" xfId="16185"/>
    <cellStyle name="40 % – Poudarek6 2 2 2 2 5 3" xfId="336"/>
    <cellStyle name="40 % – Poudarek6 2 2 2 2 5 3 2" xfId="12872"/>
    <cellStyle name="40 % – Poudarek6 2 2 2 2 5 3 2 2" xfId="19394"/>
    <cellStyle name="40 % – Poudarek6 2 2 2 2 5 3 3" xfId="22602"/>
    <cellStyle name="40 % – Poudarek6 2 2 2 2 5 3 4" xfId="16186"/>
    <cellStyle name="40 % – Poudarek6 2 2 2 2 5 4" xfId="12870"/>
    <cellStyle name="40 % – Poudarek6 2 2 2 2 5 4 2" xfId="19392"/>
    <cellStyle name="40 % – Poudarek6 2 2 2 2 5 5" xfId="22600"/>
    <cellStyle name="40 % – Poudarek6 2 2 2 2 5 6" xfId="16184"/>
    <cellStyle name="40 % – Poudarek6 2 2 2 2 6" xfId="337"/>
    <cellStyle name="40 % – Poudarek6 2 2 2 2 6 2" xfId="338"/>
    <cellStyle name="40 % – Poudarek6 2 2 2 2 6 2 2" xfId="12874"/>
    <cellStyle name="40 % – Poudarek6 2 2 2 2 6 2 2 2" xfId="19396"/>
    <cellStyle name="40 % – Poudarek6 2 2 2 2 6 2 3" xfId="22604"/>
    <cellStyle name="40 % – Poudarek6 2 2 2 2 6 2 4" xfId="16188"/>
    <cellStyle name="40 % – Poudarek6 2 2 2 2 6 3" xfId="339"/>
    <cellStyle name="40 % – Poudarek6 2 2 2 2 6 3 2" xfId="12875"/>
    <cellStyle name="40 % – Poudarek6 2 2 2 2 6 3 2 2" xfId="19397"/>
    <cellStyle name="40 % – Poudarek6 2 2 2 2 6 3 3" xfId="22605"/>
    <cellStyle name="40 % – Poudarek6 2 2 2 2 6 3 4" xfId="16189"/>
    <cellStyle name="40 % – Poudarek6 2 2 2 2 6 4" xfId="12873"/>
    <cellStyle name="40 % – Poudarek6 2 2 2 2 6 4 2" xfId="19395"/>
    <cellStyle name="40 % – Poudarek6 2 2 2 2 6 5" xfId="22603"/>
    <cellStyle name="40 % – Poudarek6 2 2 2 2 6 6" xfId="16187"/>
    <cellStyle name="40 % – Poudarek6 2 2 2 2 7" xfId="340"/>
    <cellStyle name="40 % – Poudarek6 2 2 2 2 7 2" xfId="12876"/>
    <cellStyle name="40 % – Poudarek6 2 2 2 2 7 2 2" xfId="19398"/>
    <cellStyle name="40 % – Poudarek6 2 2 2 2 7 3" xfId="22606"/>
    <cellStyle name="40 % – Poudarek6 2 2 2 2 7 4" xfId="16190"/>
    <cellStyle name="40 % – Poudarek6 2 2 2 2 8" xfId="341"/>
    <cellStyle name="40 % – Poudarek6 2 2 2 2 8 2" xfId="12877"/>
    <cellStyle name="40 % – Poudarek6 2 2 2 2 8 2 2" xfId="19399"/>
    <cellStyle name="40 % – Poudarek6 2 2 2 2 8 3" xfId="22607"/>
    <cellStyle name="40 % – Poudarek6 2 2 2 2 8 4" xfId="16191"/>
    <cellStyle name="40 % – Poudarek6 2 2 2 2 9" xfId="12824"/>
    <cellStyle name="40 % – Poudarek6 2 2 2 2 9 2" xfId="19346"/>
    <cellStyle name="40 % – Poudarek6 2 2 2 3" xfId="342"/>
    <cellStyle name="40 % – Poudarek6 2 2 2 3 10" xfId="16192"/>
    <cellStyle name="40 % – Poudarek6 2 2 2 3 2" xfId="343"/>
    <cellStyle name="40 % – Poudarek6 2 2 2 3 2 2" xfId="344"/>
    <cellStyle name="40 % – Poudarek6 2 2 2 3 2 2 2" xfId="345"/>
    <cellStyle name="40 % – Poudarek6 2 2 2 3 2 2 2 2" xfId="12881"/>
    <cellStyle name="40 % – Poudarek6 2 2 2 3 2 2 2 2 2" xfId="19403"/>
    <cellStyle name="40 % – Poudarek6 2 2 2 3 2 2 2 3" xfId="22611"/>
    <cellStyle name="40 % – Poudarek6 2 2 2 3 2 2 2 4" xfId="16195"/>
    <cellStyle name="40 % – Poudarek6 2 2 2 3 2 2 3" xfId="346"/>
    <cellStyle name="40 % – Poudarek6 2 2 2 3 2 2 3 2" xfId="12882"/>
    <cellStyle name="40 % – Poudarek6 2 2 2 3 2 2 3 2 2" xfId="19404"/>
    <cellStyle name="40 % – Poudarek6 2 2 2 3 2 2 3 3" xfId="22612"/>
    <cellStyle name="40 % – Poudarek6 2 2 2 3 2 2 3 4" xfId="16196"/>
    <cellStyle name="40 % – Poudarek6 2 2 2 3 2 2 4" xfId="12880"/>
    <cellStyle name="40 % – Poudarek6 2 2 2 3 2 2 4 2" xfId="19402"/>
    <cellStyle name="40 % – Poudarek6 2 2 2 3 2 2 5" xfId="22610"/>
    <cellStyle name="40 % – Poudarek6 2 2 2 3 2 2 6" xfId="16194"/>
    <cellStyle name="40 % – Poudarek6 2 2 2 3 2 3" xfId="347"/>
    <cellStyle name="40 % – Poudarek6 2 2 2 3 2 3 2" xfId="348"/>
    <cellStyle name="40 % – Poudarek6 2 2 2 3 2 3 2 2" xfId="12884"/>
    <cellStyle name="40 % – Poudarek6 2 2 2 3 2 3 2 2 2" xfId="19406"/>
    <cellStyle name="40 % – Poudarek6 2 2 2 3 2 3 2 3" xfId="22614"/>
    <cellStyle name="40 % – Poudarek6 2 2 2 3 2 3 2 4" xfId="16198"/>
    <cellStyle name="40 % – Poudarek6 2 2 2 3 2 3 3" xfId="349"/>
    <cellStyle name="40 % – Poudarek6 2 2 2 3 2 3 3 2" xfId="12885"/>
    <cellStyle name="40 % – Poudarek6 2 2 2 3 2 3 3 2 2" xfId="19407"/>
    <cellStyle name="40 % – Poudarek6 2 2 2 3 2 3 3 3" xfId="22615"/>
    <cellStyle name="40 % – Poudarek6 2 2 2 3 2 3 3 4" xfId="16199"/>
    <cellStyle name="40 % – Poudarek6 2 2 2 3 2 3 4" xfId="12883"/>
    <cellStyle name="40 % – Poudarek6 2 2 2 3 2 3 4 2" xfId="19405"/>
    <cellStyle name="40 % – Poudarek6 2 2 2 3 2 3 5" xfId="22613"/>
    <cellStyle name="40 % – Poudarek6 2 2 2 3 2 3 6" xfId="16197"/>
    <cellStyle name="40 % – Poudarek6 2 2 2 3 2 4" xfId="350"/>
    <cellStyle name="40 % – Poudarek6 2 2 2 3 2 4 2" xfId="12886"/>
    <cellStyle name="40 % – Poudarek6 2 2 2 3 2 4 2 2" xfId="19408"/>
    <cellStyle name="40 % – Poudarek6 2 2 2 3 2 4 3" xfId="22616"/>
    <cellStyle name="40 % – Poudarek6 2 2 2 3 2 4 4" xfId="16200"/>
    <cellStyle name="40 % – Poudarek6 2 2 2 3 2 5" xfId="351"/>
    <cellStyle name="40 % – Poudarek6 2 2 2 3 2 5 2" xfId="12887"/>
    <cellStyle name="40 % – Poudarek6 2 2 2 3 2 5 2 2" xfId="19409"/>
    <cellStyle name="40 % – Poudarek6 2 2 2 3 2 5 3" xfId="22617"/>
    <cellStyle name="40 % – Poudarek6 2 2 2 3 2 5 4" xfId="16201"/>
    <cellStyle name="40 % – Poudarek6 2 2 2 3 2 6" xfId="12879"/>
    <cellStyle name="40 % – Poudarek6 2 2 2 3 2 6 2" xfId="19401"/>
    <cellStyle name="40 % – Poudarek6 2 2 2 3 2 7" xfId="22609"/>
    <cellStyle name="40 % – Poudarek6 2 2 2 3 2 8" xfId="16193"/>
    <cellStyle name="40 % – Poudarek6 2 2 2 3 3" xfId="352"/>
    <cellStyle name="40 % – Poudarek6 2 2 2 3 3 2" xfId="353"/>
    <cellStyle name="40 % – Poudarek6 2 2 2 3 3 2 2" xfId="354"/>
    <cellStyle name="40 % – Poudarek6 2 2 2 3 3 2 2 2" xfId="12890"/>
    <cellStyle name="40 % – Poudarek6 2 2 2 3 3 2 2 2 2" xfId="19412"/>
    <cellStyle name="40 % – Poudarek6 2 2 2 3 3 2 2 3" xfId="22620"/>
    <cellStyle name="40 % – Poudarek6 2 2 2 3 3 2 2 4" xfId="16204"/>
    <cellStyle name="40 % – Poudarek6 2 2 2 3 3 2 3" xfId="355"/>
    <cellStyle name="40 % – Poudarek6 2 2 2 3 3 2 3 2" xfId="12891"/>
    <cellStyle name="40 % – Poudarek6 2 2 2 3 3 2 3 2 2" xfId="19413"/>
    <cellStyle name="40 % – Poudarek6 2 2 2 3 3 2 3 3" xfId="22621"/>
    <cellStyle name="40 % – Poudarek6 2 2 2 3 3 2 3 4" xfId="16205"/>
    <cellStyle name="40 % – Poudarek6 2 2 2 3 3 2 4" xfId="12889"/>
    <cellStyle name="40 % – Poudarek6 2 2 2 3 3 2 4 2" xfId="19411"/>
    <cellStyle name="40 % – Poudarek6 2 2 2 3 3 2 5" xfId="22619"/>
    <cellStyle name="40 % – Poudarek6 2 2 2 3 3 2 6" xfId="16203"/>
    <cellStyle name="40 % – Poudarek6 2 2 2 3 3 3" xfId="356"/>
    <cellStyle name="40 % – Poudarek6 2 2 2 3 3 3 2" xfId="357"/>
    <cellStyle name="40 % – Poudarek6 2 2 2 3 3 3 2 2" xfId="12893"/>
    <cellStyle name="40 % – Poudarek6 2 2 2 3 3 3 2 2 2" xfId="19415"/>
    <cellStyle name="40 % – Poudarek6 2 2 2 3 3 3 2 3" xfId="22623"/>
    <cellStyle name="40 % – Poudarek6 2 2 2 3 3 3 2 4" xfId="16207"/>
    <cellStyle name="40 % – Poudarek6 2 2 2 3 3 3 3" xfId="358"/>
    <cellStyle name="40 % – Poudarek6 2 2 2 3 3 3 3 2" xfId="12894"/>
    <cellStyle name="40 % – Poudarek6 2 2 2 3 3 3 3 2 2" xfId="19416"/>
    <cellStyle name="40 % – Poudarek6 2 2 2 3 3 3 3 3" xfId="22624"/>
    <cellStyle name="40 % – Poudarek6 2 2 2 3 3 3 3 4" xfId="16208"/>
    <cellStyle name="40 % – Poudarek6 2 2 2 3 3 3 4" xfId="12892"/>
    <cellStyle name="40 % – Poudarek6 2 2 2 3 3 3 4 2" xfId="19414"/>
    <cellStyle name="40 % – Poudarek6 2 2 2 3 3 3 5" xfId="22622"/>
    <cellStyle name="40 % – Poudarek6 2 2 2 3 3 3 6" xfId="16206"/>
    <cellStyle name="40 % – Poudarek6 2 2 2 3 3 4" xfId="359"/>
    <cellStyle name="40 % – Poudarek6 2 2 2 3 3 4 2" xfId="12895"/>
    <cellStyle name="40 % – Poudarek6 2 2 2 3 3 4 2 2" xfId="19417"/>
    <cellStyle name="40 % – Poudarek6 2 2 2 3 3 4 3" xfId="22625"/>
    <cellStyle name="40 % – Poudarek6 2 2 2 3 3 4 4" xfId="16209"/>
    <cellStyle name="40 % – Poudarek6 2 2 2 3 3 5" xfId="360"/>
    <cellStyle name="40 % – Poudarek6 2 2 2 3 3 5 2" xfId="12896"/>
    <cellStyle name="40 % – Poudarek6 2 2 2 3 3 5 2 2" xfId="19418"/>
    <cellStyle name="40 % – Poudarek6 2 2 2 3 3 5 3" xfId="22626"/>
    <cellStyle name="40 % – Poudarek6 2 2 2 3 3 5 4" xfId="16210"/>
    <cellStyle name="40 % – Poudarek6 2 2 2 3 3 6" xfId="12888"/>
    <cellStyle name="40 % – Poudarek6 2 2 2 3 3 6 2" xfId="19410"/>
    <cellStyle name="40 % – Poudarek6 2 2 2 3 3 7" xfId="22618"/>
    <cellStyle name="40 % – Poudarek6 2 2 2 3 3 8" xfId="16202"/>
    <cellStyle name="40 % – Poudarek6 2 2 2 3 4" xfId="361"/>
    <cellStyle name="40 % – Poudarek6 2 2 2 3 4 2" xfId="362"/>
    <cellStyle name="40 % – Poudarek6 2 2 2 3 4 2 2" xfId="12898"/>
    <cellStyle name="40 % – Poudarek6 2 2 2 3 4 2 2 2" xfId="19420"/>
    <cellStyle name="40 % – Poudarek6 2 2 2 3 4 2 3" xfId="22628"/>
    <cellStyle name="40 % – Poudarek6 2 2 2 3 4 2 4" xfId="16212"/>
    <cellStyle name="40 % – Poudarek6 2 2 2 3 4 3" xfId="363"/>
    <cellStyle name="40 % – Poudarek6 2 2 2 3 4 3 2" xfId="12899"/>
    <cellStyle name="40 % – Poudarek6 2 2 2 3 4 3 2 2" xfId="19421"/>
    <cellStyle name="40 % – Poudarek6 2 2 2 3 4 3 3" xfId="22629"/>
    <cellStyle name="40 % – Poudarek6 2 2 2 3 4 3 4" xfId="16213"/>
    <cellStyle name="40 % – Poudarek6 2 2 2 3 4 4" xfId="12897"/>
    <cellStyle name="40 % – Poudarek6 2 2 2 3 4 4 2" xfId="19419"/>
    <cellStyle name="40 % – Poudarek6 2 2 2 3 4 5" xfId="22627"/>
    <cellStyle name="40 % – Poudarek6 2 2 2 3 4 6" xfId="16211"/>
    <cellStyle name="40 % – Poudarek6 2 2 2 3 5" xfId="364"/>
    <cellStyle name="40 % – Poudarek6 2 2 2 3 5 2" xfId="365"/>
    <cellStyle name="40 % – Poudarek6 2 2 2 3 5 2 2" xfId="12901"/>
    <cellStyle name="40 % – Poudarek6 2 2 2 3 5 2 2 2" xfId="19423"/>
    <cellStyle name="40 % – Poudarek6 2 2 2 3 5 2 3" xfId="22631"/>
    <cellStyle name="40 % – Poudarek6 2 2 2 3 5 2 4" xfId="16215"/>
    <cellStyle name="40 % – Poudarek6 2 2 2 3 5 3" xfId="366"/>
    <cellStyle name="40 % – Poudarek6 2 2 2 3 5 3 2" xfId="12902"/>
    <cellStyle name="40 % – Poudarek6 2 2 2 3 5 3 2 2" xfId="19424"/>
    <cellStyle name="40 % – Poudarek6 2 2 2 3 5 3 3" xfId="22632"/>
    <cellStyle name="40 % – Poudarek6 2 2 2 3 5 3 4" xfId="16216"/>
    <cellStyle name="40 % – Poudarek6 2 2 2 3 5 4" xfId="12900"/>
    <cellStyle name="40 % – Poudarek6 2 2 2 3 5 4 2" xfId="19422"/>
    <cellStyle name="40 % – Poudarek6 2 2 2 3 5 5" xfId="22630"/>
    <cellStyle name="40 % – Poudarek6 2 2 2 3 5 6" xfId="16214"/>
    <cellStyle name="40 % – Poudarek6 2 2 2 3 6" xfId="367"/>
    <cellStyle name="40 % – Poudarek6 2 2 2 3 6 2" xfId="12903"/>
    <cellStyle name="40 % – Poudarek6 2 2 2 3 6 2 2" xfId="19425"/>
    <cellStyle name="40 % – Poudarek6 2 2 2 3 6 3" xfId="22633"/>
    <cellStyle name="40 % – Poudarek6 2 2 2 3 6 4" xfId="16217"/>
    <cellStyle name="40 % – Poudarek6 2 2 2 3 7" xfId="368"/>
    <cellStyle name="40 % – Poudarek6 2 2 2 3 7 2" xfId="12904"/>
    <cellStyle name="40 % – Poudarek6 2 2 2 3 7 2 2" xfId="19426"/>
    <cellStyle name="40 % – Poudarek6 2 2 2 3 7 3" xfId="22634"/>
    <cellStyle name="40 % – Poudarek6 2 2 2 3 7 4" xfId="16218"/>
    <cellStyle name="40 % – Poudarek6 2 2 2 3 8" xfId="12878"/>
    <cellStyle name="40 % – Poudarek6 2 2 2 3 8 2" xfId="19400"/>
    <cellStyle name="40 % – Poudarek6 2 2 2 3 9" xfId="22608"/>
    <cellStyle name="40 % – Poudarek6 2 2 2 4" xfId="369"/>
    <cellStyle name="40 % – Poudarek6 2 2 2 4 10" xfId="16219"/>
    <cellStyle name="40 % – Poudarek6 2 2 2 4 2" xfId="370"/>
    <cellStyle name="40 % – Poudarek6 2 2 2 4 2 2" xfId="371"/>
    <cellStyle name="40 % – Poudarek6 2 2 2 4 2 2 2" xfId="372"/>
    <cellStyle name="40 % – Poudarek6 2 2 2 4 2 2 2 2" xfId="12908"/>
    <cellStyle name="40 % – Poudarek6 2 2 2 4 2 2 2 2 2" xfId="19430"/>
    <cellStyle name="40 % – Poudarek6 2 2 2 4 2 2 2 3" xfId="22638"/>
    <cellStyle name="40 % – Poudarek6 2 2 2 4 2 2 2 4" xfId="16222"/>
    <cellStyle name="40 % – Poudarek6 2 2 2 4 2 2 3" xfId="373"/>
    <cellStyle name="40 % – Poudarek6 2 2 2 4 2 2 3 2" xfId="12909"/>
    <cellStyle name="40 % – Poudarek6 2 2 2 4 2 2 3 2 2" xfId="19431"/>
    <cellStyle name="40 % – Poudarek6 2 2 2 4 2 2 3 3" xfId="22639"/>
    <cellStyle name="40 % – Poudarek6 2 2 2 4 2 2 3 4" xfId="16223"/>
    <cellStyle name="40 % – Poudarek6 2 2 2 4 2 2 4" xfId="12907"/>
    <cellStyle name="40 % – Poudarek6 2 2 2 4 2 2 4 2" xfId="19429"/>
    <cellStyle name="40 % – Poudarek6 2 2 2 4 2 2 5" xfId="22637"/>
    <cellStyle name="40 % – Poudarek6 2 2 2 4 2 2 6" xfId="16221"/>
    <cellStyle name="40 % – Poudarek6 2 2 2 4 2 3" xfId="374"/>
    <cellStyle name="40 % – Poudarek6 2 2 2 4 2 3 2" xfId="375"/>
    <cellStyle name="40 % – Poudarek6 2 2 2 4 2 3 2 2" xfId="12911"/>
    <cellStyle name="40 % – Poudarek6 2 2 2 4 2 3 2 2 2" xfId="19433"/>
    <cellStyle name="40 % – Poudarek6 2 2 2 4 2 3 2 3" xfId="22641"/>
    <cellStyle name="40 % – Poudarek6 2 2 2 4 2 3 2 4" xfId="16225"/>
    <cellStyle name="40 % – Poudarek6 2 2 2 4 2 3 3" xfId="376"/>
    <cellStyle name="40 % – Poudarek6 2 2 2 4 2 3 3 2" xfId="12912"/>
    <cellStyle name="40 % – Poudarek6 2 2 2 4 2 3 3 2 2" xfId="19434"/>
    <cellStyle name="40 % – Poudarek6 2 2 2 4 2 3 3 3" xfId="22642"/>
    <cellStyle name="40 % – Poudarek6 2 2 2 4 2 3 3 4" xfId="16226"/>
    <cellStyle name="40 % – Poudarek6 2 2 2 4 2 3 4" xfId="12910"/>
    <cellStyle name="40 % – Poudarek6 2 2 2 4 2 3 4 2" xfId="19432"/>
    <cellStyle name="40 % – Poudarek6 2 2 2 4 2 3 5" xfId="22640"/>
    <cellStyle name="40 % – Poudarek6 2 2 2 4 2 3 6" xfId="16224"/>
    <cellStyle name="40 % – Poudarek6 2 2 2 4 2 4" xfId="377"/>
    <cellStyle name="40 % – Poudarek6 2 2 2 4 2 4 2" xfId="12913"/>
    <cellStyle name="40 % – Poudarek6 2 2 2 4 2 4 2 2" xfId="19435"/>
    <cellStyle name="40 % – Poudarek6 2 2 2 4 2 4 3" xfId="22643"/>
    <cellStyle name="40 % – Poudarek6 2 2 2 4 2 4 4" xfId="16227"/>
    <cellStyle name="40 % – Poudarek6 2 2 2 4 2 5" xfId="378"/>
    <cellStyle name="40 % – Poudarek6 2 2 2 4 2 5 2" xfId="12914"/>
    <cellStyle name="40 % – Poudarek6 2 2 2 4 2 5 2 2" xfId="19436"/>
    <cellStyle name="40 % – Poudarek6 2 2 2 4 2 5 3" xfId="22644"/>
    <cellStyle name="40 % – Poudarek6 2 2 2 4 2 5 4" xfId="16228"/>
    <cellStyle name="40 % – Poudarek6 2 2 2 4 2 6" xfId="12906"/>
    <cellStyle name="40 % – Poudarek6 2 2 2 4 2 6 2" xfId="19428"/>
    <cellStyle name="40 % – Poudarek6 2 2 2 4 2 7" xfId="22636"/>
    <cellStyle name="40 % – Poudarek6 2 2 2 4 2 8" xfId="16220"/>
    <cellStyle name="40 % – Poudarek6 2 2 2 4 3" xfId="379"/>
    <cellStyle name="40 % – Poudarek6 2 2 2 4 3 2" xfId="380"/>
    <cellStyle name="40 % – Poudarek6 2 2 2 4 3 2 2" xfId="381"/>
    <cellStyle name="40 % – Poudarek6 2 2 2 4 3 2 2 2" xfId="12917"/>
    <cellStyle name="40 % – Poudarek6 2 2 2 4 3 2 2 2 2" xfId="19439"/>
    <cellStyle name="40 % – Poudarek6 2 2 2 4 3 2 2 3" xfId="22647"/>
    <cellStyle name="40 % – Poudarek6 2 2 2 4 3 2 2 4" xfId="16231"/>
    <cellStyle name="40 % – Poudarek6 2 2 2 4 3 2 3" xfId="382"/>
    <cellStyle name="40 % – Poudarek6 2 2 2 4 3 2 3 2" xfId="12918"/>
    <cellStyle name="40 % – Poudarek6 2 2 2 4 3 2 3 2 2" xfId="19440"/>
    <cellStyle name="40 % – Poudarek6 2 2 2 4 3 2 3 3" xfId="22648"/>
    <cellStyle name="40 % – Poudarek6 2 2 2 4 3 2 3 4" xfId="16232"/>
    <cellStyle name="40 % – Poudarek6 2 2 2 4 3 2 4" xfId="12916"/>
    <cellStyle name="40 % – Poudarek6 2 2 2 4 3 2 4 2" xfId="19438"/>
    <cellStyle name="40 % – Poudarek6 2 2 2 4 3 2 5" xfId="22646"/>
    <cellStyle name="40 % – Poudarek6 2 2 2 4 3 2 6" xfId="16230"/>
    <cellStyle name="40 % – Poudarek6 2 2 2 4 3 3" xfId="383"/>
    <cellStyle name="40 % – Poudarek6 2 2 2 4 3 3 2" xfId="384"/>
    <cellStyle name="40 % – Poudarek6 2 2 2 4 3 3 2 2" xfId="12920"/>
    <cellStyle name="40 % – Poudarek6 2 2 2 4 3 3 2 2 2" xfId="19442"/>
    <cellStyle name="40 % – Poudarek6 2 2 2 4 3 3 2 3" xfId="22650"/>
    <cellStyle name="40 % – Poudarek6 2 2 2 4 3 3 2 4" xfId="16234"/>
    <cellStyle name="40 % – Poudarek6 2 2 2 4 3 3 3" xfId="385"/>
    <cellStyle name="40 % – Poudarek6 2 2 2 4 3 3 3 2" xfId="12921"/>
    <cellStyle name="40 % – Poudarek6 2 2 2 4 3 3 3 2 2" xfId="19443"/>
    <cellStyle name="40 % – Poudarek6 2 2 2 4 3 3 3 3" xfId="22651"/>
    <cellStyle name="40 % – Poudarek6 2 2 2 4 3 3 3 4" xfId="16235"/>
    <cellStyle name="40 % – Poudarek6 2 2 2 4 3 3 4" xfId="12919"/>
    <cellStyle name="40 % – Poudarek6 2 2 2 4 3 3 4 2" xfId="19441"/>
    <cellStyle name="40 % – Poudarek6 2 2 2 4 3 3 5" xfId="22649"/>
    <cellStyle name="40 % – Poudarek6 2 2 2 4 3 3 6" xfId="16233"/>
    <cellStyle name="40 % – Poudarek6 2 2 2 4 3 4" xfId="386"/>
    <cellStyle name="40 % – Poudarek6 2 2 2 4 3 4 2" xfId="12922"/>
    <cellStyle name="40 % – Poudarek6 2 2 2 4 3 4 2 2" xfId="19444"/>
    <cellStyle name="40 % – Poudarek6 2 2 2 4 3 4 3" xfId="22652"/>
    <cellStyle name="40 % – Poudarek6 2 2 2 4 3 4 4" xfId="16236"/>
    <cellStyle name="40 % – Poudarek6 2 2 2 4 3 5" xfId="387"/>
    <cellStyle name="40 % – Poudarek6 2 2 2 4 3 5 2" xfId="12923"/>
    <cellStyle name="40 % – Poudarek6 2 2 2 4 3 5 2 2" xfId="19445"/>
    <cellStyle name="40 % – Poudarek6 2 2 2 4 3 5 3" xfId="22653"/>
    <cellStyle name="40 % – Poudarek6 2 2 2 4 3 5 4" xfId="16237"/>
    <cellStyle name="40 % – Poudarek6 2 2 2 4 3 6" xfId="12915"/>
    <cellStyle name="40 % – Poudarek6 2 2 2 4 3 6 2" xfId="19437"/>
    <cellStyle name="40 % – Poudarek6 2 2 2 4 3 7" xfId="22645"/>
    <cellStyle name="40 % – Poudarek6 2 2 2 4 3 8" xfId="16229"/>
    <cellStyle name="40 % – Poudarek6 2 2 2 4 4" xfId="388"/>
    <cellStyle name="40 % – Poudarek6 2 2 2 4 4 2" xfId="389"/>
    <cellStyle name="40 % – Poudarek6 2 2 2 4 4 2 2" xfId="12925"/>
    <cellStyle name="40 % – Poudarek6 2 2 2 4 4 2 2 2" xfId="19447"/>
    <cellStyle name="40 % – Poudarek6 2 2 2 4 4 2 3" xfId="22655"/>
    <cellStyle name="40 % – Poudarek6 2 2 2 4 4 2 4" xfId="16239"/>
    <cellStyle name="40 % – Poudarek6 2 2 2 4 4 3" xfId="390"/>
    <cellStyle name="40 % – Poudarek6 2 2 2 4 4 3 2" xfId="12926"/>
    <cellStyle name="40 % – Poudarek6 2 2 2 4 4 3 2 2" xfId="19448"/>
    <cellStyle name="40 % – Poudarek6 2 2 2 4 4 3 3" xfId="22656"/>
    <cellStyle name="40 % – Poudarek6 2 2 2 4 4 3 4" xfId="16240"/>
    <cellStyle name="40 % – Poudarek6 2 2 2 4 4 4" xfId="12924"/>
    <cellStyle name="40 % – Poudarek6 2 2 2 4 4 4 2" xfId="19446"/>
    <cellStyle name="40 % – Poudarek6 2 2 2 4 4 5" xfId="22654"/>
    <cellStyle name="40 % – Poudarek6 2 2 2 4 4 6" xfId="16238"/>
    <cellStyle name="40 % – Poudarek6 2 2 2 4 5" xfId="391"/>
    <cellStyle name="40 % – Poudarek6 2 2 2 4 5 2" xfId="392"/>
    <cellStyle name="40 % – Poudarek6 2 2 2 4 5 2 2" xfId="12928"/>
    <cellStyle name="40 % – Poudarek6 2 2 2 4 5 2 2 2" xfId="19450"/>
    <cellStyle name="40 % – Poudarek6 2 2 2 4 5 2 3" xfId="22658"/>
    <cellStyle name="40 % – Poudarek6 2 2 2 4 5 2 4" xfId="16242"/>
    <cellStyle name="40 % – Poudarek6 2 2 2 4 5 3" xfId="393"/>
    <cellStyle name="40 % – Poudarek6 2 2 2 4 5 3 2" xfId="12929"/>
    <cellStyle name="40 % – Poudarek6 2 2 2 4 5 3 2 2" xfId="19451"/>
    <cellStyle name="40 % – Poudarek6 2 2 2 4 5 3 3" xfId="22659"/>
    <cellStyle name="40 % – Poudarek6 2 2 2 4 5 3 4" xfId="16243"/>
    <cellStyle name="40 % – Poudarek6 2 2 2 4 5 4" xfId="12927"/>
    <cellStyle name="40 % – Poudarek6 2 2 2 4 5 4 2" xfId="19449"/>
    <cellStyle name="40 % – Poudarek6 2 2 2 4 5 5" xfId="22657"/>
    <cellStyle name="40 % – Poudarek6 2 2 2 4 5 6" xfId="16241"/>
    <cellStyle name="40 % – Poudarek6 2 2 2 4 6" xfId="394"/>
    <cellStyle name="40 % – Poudarek6 2 2 2 4 6 2" xfId="12930"/>
    <cellStyle name="40 % – Poudarek6 2 2 2 4 6 2 2" xfId="19452"/>
    <cellStyle name="40 % – Poudarek6 2 2 2 4 6 3" xfId="22660"/>
    <cellStyle name="40 % – Poudarek6 2 2 2 4 6 4" xfId="16244"/>
    <cellStyle name="40 % – Poudarek6 2 2 2 4 7" xfId="395"/>
    <cellStyle name="40 % – Poudarek6 2 2 2 4 7 2" xfId="12931"/>
    <cellStyle name="40 % – Poudarek6 2 2 2 4 7 2 2" xfId="19453"/>
    <cellStyle name="40 % – Poudarek6 2 2 2 4 7 3" xfId="22661"/>
    <cellStyle name="40 % – Poudarek6 2 2 2 4 7 4" xfId="16245"/>
    <cellStyle name="40 % – Poudarek6 2 2 2 4 8" xfId="12905"/>
    <cellStyle name="40 % – Poudarek6 2 2 2 4 8 2" xfId="19427"/>
    <cellStyle name="40 % – Poudarek6 2 2 2 4 9" xfId="22635"/>
    <cellStyle name="40 % – Poudarek6 2 2 2 5" xfId="396"/>
    <cellStyle name="40 % – Poudarek6 2 2 2 5 2" xfId="397"/>
    <cellStyle name="40 % – Poudarek6 2 2 2 5 2 2" xfId="398"/>
    <cellStyle name="40 % – Poudarek6 2 2 2 5 2 2 2" xfId="12934"/>
    <cellStyle name="40 % – Poudarek6 2 2 2 5 2 2 2 2" xfId="19456"/>
    <cellStyle name="40 % – Poudarek6 2 2 2 5 2 2 3" xfId="22664"/>
    <cellStyle name="40 % – Poudarek6 2 2 2 5 2 2 4" xfId="16248"/>
    <cellStyle name="40 % – Poudarek6 2 2 2 5 2 3" xfId="399"/>
    <cellStyle name="40 % – Poudarek6 2 2 2 5 2 3 2" xfId="12935"/>
    <cellStyle name="40 % – Poudarek6 2 2 2 5 2 3 2 2" xfId="19457"/>
    <cellStyle name="40 % – Poudarek6 2 2 2 5 2 3 3" xfId="22665"/>
    <cellStyle name="40 % – Poudarek6 2 2 2 5 2 3 4" xfId="16249"/>
    <cellStyle name="40 % – Poudarek6 2 2 2 5 2 4" xfId="12933"/>
    <cellStyle name="40 % – Poudarek6 2 2 2 5 2 4 2" xfId="19455"/>
    <cellStyle name="40 % – Poudarek6 2 2 2 5 2 5" xfId="22663"/>
    <cellStyle name="40 % – Poudarek6 2 2 2 5 2 6" xfId="16247"/>
    <cellStyle name="40 % – Poudarek6 2 2 2 5 3" xfId="400"/>
    <cellStyle name="40 % – Poudarek6 2 2 2 5 3 2" xfId="401"/>
    <cellStyle name="40 % – Poudarek6 2 2 2 5 3 2 2" xfId="12937"/>
    <cellStyle name="40 % – Poudarek6 2 2 2 5 3 2 2 2" xfId="19459"/>
    <cellStyle name="40 % – Poudarek6 2 2 2 5 3 2 3" xfId="22667"/>
    <cellStyle name="40 % – Poudarek6 2 2 2 5 3 2 4" xfId="16251"/>
    <cellStyle name="40 % – Poudarek6 2 2 2 5 3 3" xfId="402"/>
    <cellStyle name="40 % – Poudarek6 2 2 2 5 3 3 2" xfId="12938"/>
    <cellStyle name="40 % – Poudarek6 2 2 2 5 3 3 2 2" xfId="19460"/>
    <cellStyle name="40 % – Poudarek6 2 2 2 5 3 3 3" xfId="22668"/>
    <cellStyle name="40 % – Poudarek6 2 2 2 5 3 3 4" xfId="16252"/>
    <cellStyle name="40 % – Poudarek6 2 2 2 5 3 4" xfId="12936"/>
    <cellStyle name="40 % – Poudarek6 2 2 2 5 3 4 2" xfId="19458"/>
    <cellStyle name="40 % – Poudarek6 2 2 2 5 3 5" xfId="22666"/>
    <cellStyle name="40 % – Poudarek6 2 2 2 5 3 6" xfId="16250"/>
    <cellStyle name="40 % – Poudarek6 2 2 2 5 4" xfId="403"/>
    <cellStyle name="40 % – Poudarek6 2 2 2 5 4 2" xfId="12939"/>
    <cellStyle name="40 % – Poudarek6 2 2 2 5 4 2 2" xfId="19461"/>
    <cellStyle name="40 % – Poudarek6 2 2 2 5 4 3" xfId="22669"/>
    <cellStyle name="40 % – Poudarek6 2 2 2 5 4 4" xfId="16253"/>
    <cellStyle name="40 % – Poudarek6 2 2 2 5 5" xfId="404"/>
    <cellStyle name="40 % – Poudarek6 2 2 2 5 5 2" xfId="12940"/>
    <cellStyle name="40 % – Poudarek6 2 2 2 5 5 2 2" xfId="19462"/>
    <cellStyle name="40 % – Poudarek6 2 2 2 5 5 3" xfId="22670"/>
    <cellStyle name="40 % – Poudarek6 2 2 2 5 5 4" xfId="16254"/>
    <cellStyle name="40 % – Poudarek6 2 2 2 5 6" xfId="12932"/>
    <cellStyle name="40 % – Poudarek6 2 2 2 5 6 2" xfId="19454"/>
    <cellStyle name="40 % – Poudarek6 2 2 2 5 7" xfId="22662"/>
    <cellStyle name="40 % – Poudarek6 2 2 2 5 8" xfId="16246"/>
    <cellStyle name="40 % – Poudarek6 2 2 2 6" xfId="405"/>
    <cellStyle name="40 % – Poudarek6 2 2 2 6 2" xfId="406"/>
    <cellStyle name="40 % – Poudarek6 2 2 2 6 2 2" xfId="407"/>
    <cellStyle name="40 % – Poudarek6 2 2 2 6 2 2 2" xfId="12943"/>
    <cellStyle name="40 % – Poudarek6 2 2 2 6 2 2 2 2" xfId="19465"/>
    <cellStyle name="40 % – Poudarek6 2 2 2 6 2 2 3" xfId="22673"/>
    <cellStyle name="40 % – Poudarek6 2 2 2 6 2 2 4" xfId="16257"/>
    <cellStyle name="40 % – Poudarek6 2 2 2 6 2 3" xfId="408"/>
    <cellStyle name="40 % – Poudarek6 2 2 2 6 2 3 2" xfId="12944"/>
    <cellStyle name="40 % – Poudarek6 2 2 2 6 2 3 2 2" xfId="19466"/>
    <cellStyle name="40 % – Poudarek6 2 2 2 6 2 3 3" xfId="22674"/>
    <cellStyle name="40 % – Poudarek6 2 2 2 6 2 3 4" xfId="16258"/>
    <cellStyle name="40 % – Poudarek6 2 2 2 6 2 4" xfId="12942"/>
    <cellStyle name="40 % – Poudarek6 2 2 2 6 2 4 2" xfId="19464"/>
    <cellStyle name="40 % – Poudarek6 2 2 2 6 2 5" xfId="22672"/>
    <cellStyle name="40 % – Poudarek6 2 2 2 6 2 6" xfId="16256"/>
    <cellStyle name="40 % – Poudarek6 2 2 2 6 3" xfId="409"/>
    <cellStyle name="40 % – Poudarek6 2 2 2 6 3 2" xfId="410"/>
    <cellStyle name="40 % – Poudarek6 2 2 2 6 3 2 2" xfId="12946"/>
    <cellStyle name="40 % – Poudarek6 2 2 2 6 3 2 2 2" xfId="19468"/>
    <cellStyle name="40 % – Poudarek6 2 2 2 6 3 2 3" xfId="22676"/>
    <cellStyle name="40 % – Poudarek6 2 2 2 6 3 2 4" xfId="16260"/>
    <cellStyle name="40 % – Poudarek6 2 2 2 6 3 3" xfId="411"/>
    <cellStyle name="40 % – Poudarek6 2 2 2 6 3 3 2" xfId="12947"/>
    <cellStyle name="40 % – Poudarek6 2 2 2 6 3 3 2 2" xfId="19469"/>
    <cellStyle name="40 % – Poudarek6 2 2 2 6 3 3 3" xfId="22677"/>
    <cellStyle name="40 % – Poudarek6 2 2 2 6 3 3 4" xfId="16261"/>
    <cellStyle name="40 % – Poudarek6 2 2 2 6 3 4" xfId="12945"/>
    <cellStyle name="40 % – Poudarek6 2 2 2 6 3 4 2" xfId="19467"/>
    <cellStyle name="40 % – Poudarek6 2 2 2 6 3 5" xfId="22675"/>
    <cellStyle name="40 % – Poudarek6 2 2 2 6 3 6" xfId="16259"/>
    <cellStyle name="40 % – Poudarek6 2 2 2 6 4" xfId="412"/>
    <cellStyle name="40 % – Poudarek6 2 2 2 6 4 2" xfId="12948"/>
    <cellStyle name="40 % – Poudarek6 2 2 2 6 4 2 2" xfId="19470"/>
    <cellStyle name="40 % – Poudarek6 2 2 2 6 4 3" xfId="22678"/>
    <cellStyle name="40 % – Poudarek6 2 2 2 6 4 4" xfId="16262"/>
    <cellStyle name="40 % – Poudarek6 2 2 2 6 5" xfId="413"/>
    <cellStyle name="40 % – Poudarek6 2 2 2 6 5 2" xfId="12949"/>
    <cellStyle name="40 % – Poudarek6 2 2 2 6 5 2 2" xfId="19471"/>
    <cellStyle name="40 % – Poudarek6 2 2 2 6 5 3" xfId="22679"/>
    <cellStyle name="40 % – Poudarek6 2 2 2 6 5 4" xfId="16263"/>
    <cellStyle name="40 % – Poudarek6 2 2 2 6 6" xfId="12941"/>
    <cellStyle name="40 % – Poudarek6 2 2 2 6 6 2" xfId="19463"/>
    <cellStyle name="40 % – Poudarek6 2 2 2 6 7" xfId="22671"/>
    <cellStyle name="40 % – Poudarek6 2 2 2 6 8" xfId="16255"/>
    <cellStyle name="40 % – Poudarek6 2 2 2 7" xfId="414"/>
    <cellStyle name="40 % – Poudarek6 2 2 2 7 2" xfId="415"/>
    <cellStyle name="40 % – Poudarek6 2 2 2 7 2 2" xfId="12951"/>
    <cellStyle name="40 % – Poudarek6 2 2 2 7 2 2 2" xfId="19473"/>
    <cellStyle name="40 % – Poudarek6 2 2 2 7 2 3" xfId="22681"/>
    <cellStyle name="40 % – Poudarek6 2 2 2 7 2 4" xfId="16265"/>
    <cellStyle name="40 % – Poudarek6 2 2 2 7 3" xfId="416"/>
    <cellStyle name="40 % – Poudarek6 2 2 2 7 3 2" xfId="12952"/>
    <cellStyle name="40 % – Poudarek6 2 2 2 7 3 2 2" xfId="19474"/>
    <cellStyle name="40 % – Poudarek6 2 2 2 7 3 3" xfId="22682"/>
    <cellStyle name="40 % – Poudarek6 2 2 2 7 3 4" xfId="16266"/>
    <cellStyle name="40 % – Poudarek6 2 2 2 7 4" xfId="12950"/>
    <cellStyle name="40 % – Poudarek6 2 2 2 7 4 2" xfId="19472"/>
    <cellStyle name="40 % – Poudarek6 2 2 2 7 5" xfId="22680"/>
    <cellStyle name="40 % – Poudarek6 2 2 2 7 6" xfId="16264"/>
    <cellStyle name="40 % – Poudarek6 2 2 2 8" xfId="417"/>
    <cellStyle name="40 % – Poudarek6 2 2 2 8 2" xfId="418"/>
    <cellStyle name="40 % – Poudarek6 2 2 2 8 2 2" xfId="12954"/>
    <cellStyle name="40 % – Poudarek6 2 2 2 8 2 2 2" xfId="19476"/>
    <cellStyle name="40 % – Poudarek6 2 2 2 8 2 3" xfId="22684"/>
    <cellStyle name="40 % – Poudarek6 2 2 2 8 2 4" xfId="16268"/>
    <cellStyle name="40 % – Poudarek6 2 2 2 8 3" xfId="419"/>
    <cellStyle name="40 % – Poudarek6 2 2 2 8 3 2" xfId="12955"/>
    <cellStyle name="40 % – Poudarek6 2 2 2 8 3 2 2" xfId="19477"/>
    <cellStyle name="40 % – Poudarek6 2 2 2 8 3 3" xfId="22685"/>
    <cellStyle name="40 % – Poudarek6 2 2 2 8 3 4" xfId="16269"/>
    <cellStyle name="40 % – Poudarek6 2 2 2 8 4" xfId="12953"/>
    <cellStyle name="40 % – Poudarek6 2 2 2 8 4 2" xfId="19475"/>
    <cellStyle name="40 % – Poudarek6 2 2 2 8 5" xfId="22683"/>
    <cellStyle name="40 % – Poudarek6 2 2 2 8 6" xfId="16267"/>
    <cellStyle name="40 % – Poudarek6 2 2 2 9" xfId="420"/>
    <cellStyle name="40 % – Poudarek6 2 2 2 9 2" xfId="12956"/>
    <cellStyle name="40 % – Poudarek6 2 2 2 9 2 2" xfId="19478"/>
    <cellStyle name="40 % – Poudarek6 2 2 2 9 3" xfId="22686"/>
    <cellStyle name="40 % – Poudarek6 2 2 2 9 4" xfId="16270"/>
    <cellStyle name="40 % – Poudarek6 2 2 3" xfId="421"/>
    <cellStyle name="40 % – Poudarek6 2 2 3 10" xfId="12957"/>
    <cellStyle name="40 % – Poudarek6 2 2 3 10 2" xfId="19479"/>
    <cellStyle name="40 % – Poudarek6 2 2 3 11" xfId="22687"/>
    <cellStyle name="40 % – Poudarek6 2 2 3 12" xfId="16271"/>
    <cellStyle name="40 % – Poudarek6 2 2 3 2" xfId="422"/>
    <cellStyle name="40 % – Poudarek6 2 2 3 2 10" xfId="16272"/>
    <cellStyle name="40 % – Poudarek6 2 2 3 2 2" xfId="423"/>
    <cellStyle name="40 % – Poudarek6 2 2 3 2 2 2" xfId="424"/>
    <cellStyle name="40 % – Poudarek6 2 2 3 2 2 2 2" xfId="425"/>
    <cellStyle name="40 % – Poudarek6 2 2 3 2 2 2 2 2" xfId="12961"/>
    <cellStyle name="40 % – Poudarek6 2 2 3 2 2 2 2 2 2" xfId="19483"/>
    <cellStyle name="40 % – Poudarek6 2 2 3 2 2 2 2 3" xfId="22691"/>
    <cellStyle name="40 % – Poudarek6 2 2 3 2 2 2 2 4" xfId="16275"/>
    <cellStyle name="40 % – Poudarek6 2 2 3 2 2 2 3" xfId="426"/>
    <cellStyle name="40 % – Poudarek6 2 2 3 2 2 2 3 2" xfId="12962"/>
    <cellStyle name="40 % – Poudarek6 2 2 3 2 2 2 3 2 2" xfId="19484"/>
    <cellStyle name="40 % – Poudarek6 2 2 3 2 2 2 3 3" xfId="22692"/>
    <cellStyle name="40 % – Poudarek6 2 2 3 2 2 2 3 4" xfId="16276"/>
    <cellStyle name="40 % – Poudarek6 2 2 3 2 2 2 4" xfId="12960"/>
    <cellStyle name="40 % – Poudarek6 2 2 3 2 2 2 4 2" xfId="19482"/>
    <cellStyle name="40 % – Poudarek6 2 2 3 2 2 2 5" xfId="22690"/>
    <cellStyle name="40 % – Poudarek6 2 2 3 2 2 2 6" xfId="16274"/>
    <cellStyle name="40 % – Poudarek6 2 2 3 2 2 3" xfId="427"/>
    <cellStyle name="40 % – Poudarek6 2 2 3 2 2 3 2" xfId="428"/>
    <cellStyle name="40 % – Poudarek6 2 2 3 2 2 3 2 2" xfId="12964"/>
    <cellStyle name="40 % – Poudarek6 2 2 3 2 2 3 2 2 2" xfId="19486"/>
    <cellStyle name="40 % – Poudarek6 2 2 3 2 2 3 2 3" xfId="22694"/>
    <cellStyle name="40 % – Poudarek6 2 2 3 2 2 3 2 4" xfId="16278"/>
    <cellStyle name="40 % – Poudarek6 2 2 3 2 2 3 3" xfId="429"/>
    <cellStyle name="40 % – Poudarek6 2 2 3 2 2 3 3 2" xfId="12965"/>
    <cellStyle name="40 % – Poudarek6 2 2 3 2 2 3 3 2 2" xfId="19487"/>
    <cellStyle name="40 % – Poudarek6 2 2 3 2 2 3 3 3" xfId="22695"/>
    <cellStyle name="40 % – Poudarek6 2 2 3 2 2 3 3 4" xfId="16279"/>
    <cellStyle name="40 % – Poudarek6 2 2 3 2 2 3 4" xfId="12963"/>
    <cellStyle name="40 % – Poudarek6 2 2 3 2 2 3 4 2" xfId="19485"/>
    <cellStyle name="40 % – Poudarek6 2 2 3 2 2 3 5" xfId="22693"/>
    <cellStyle name="40 % – Poudarek6 2 2 3 2 2 3 6" xfId="16277"/>
    <cellStyle name="40 % – Poudarek6 2 2 3 2 2 4" xfId="430"/>
    <cellStyle name="40 % – Poudarek6 2 2 3 2 2 4 2" xfId="12966"/>
    <cellStyle name="40 % – Poudarek6 2 2 3 2 2 4 2 2" xfId="19488"/>
    <cellStyle name="40 % – Poudarek6 2 2 3 2 2 4 3" xfId="22696"/>
    <cellStyle name="40 % – Poudarek6 2 2 3 2 2 4 4" xfId="16280"/>
    <cellStyle name="40 % – Poudarek6 2 2 3 2 2 5" xfId="431"/>
    <cellStyle name="40 % – Poudarek6 2 2 3 2 2 5 2" xfId="12967"/>
    <cellStyle name="40 % – Poudarek6 2 2 3 2 2 5 2 2" xfId="19489"/>
    <cellStyle name="40 % – Poudarek6 2 2 3 2 2 5 3" xfId="22697"/>
    <cellStyle name="40 % – Poudarek6 2 2 3 2 2 5 4" xfId="16281"/>
    <cellStyle name="40 % – Poudarek6 2 2 3 2 2 6" xfId="12959"/>
    <cellStyle name="40 % – Poudarek6 2 2 3 2 2 6 2" xfId="19481"/>
    <cellStyle name="40 % – Poudarek6 2 2 3 2 2 7" xfId="22689"/>
    <cellStyle name="40 % – Poudarek6 2 2 3 2 2 8" xfId="16273"/>
    <cellStyle name="40 % – Poudarek6 2 2 3 2 3" xfId="432"/>
    <cellStyle name="40 % – Poudarek6 2 2 3 2 3 2" xfId="433"/>
    <cellStyle name="40 % – Poudarek6 2 2 3 2 3 2 2" xfId="434"/>
    <cellStyle name="40 % – Poudarek6 2 2 3 2 3 2 2 2" xfId="12970"/>
    <cellStyle name="40 % – Poudarek6 2 2 3 2 3 2 2 2 2" xfId="19492"/>
    <cellStyle name="40 % – Poudarek6 2 2 3 2 3 2 2 3" xfId="22700"/>
    <cellStyle name="40 % – Poudarek6 2 2 3 2 3 2 2 4" xfId="16284"/>
    <cellStyle name="40 % – Poudarek6 2 2 3 2 3 2 3" xfId="435"/>
    <cellStyle name="40 % – Poudarek6 2 2 3 2 3 2 3 2" xfId="12971"/>
    <cellStyle name="40 % – Poudarek6 2 2 3 2 3 2 3 2 2" xfId="19493"/>
    <cellStyle name="40 % – Poudarek6 2 2 3 2 3 2 3 3" xfId="22701"/>
    <cellStyle name="40 % – Poudarek6 2 2 3 2 3 2 3 4" xfId="16285"/>
    <cellStyle name="40 % – Poudarek6 2 2 3 2 3 2 4" xfId="12969"/>
    <cellStyle name="40 % – Poudarek6 2 2 3 2 3 2 4 2" xfId="19491"/>
    <cellStyle name="40 % – Poudarek6 2 2 3 2 3 2 5" xfId="22699"/>
    <cellStyle name="40 % – Poudarek6 2 2 3 2 3 2 6" xfId="16283"/>
    <cellStyle name="40 % – Poudarek6 2 2 3 2 3 3" xfId="436"/>
    <cellStyle name="40 % – Poudarek6 2 2 3 2 3 3 2" xfId="437"/>
    <cellStyle name="40 % – Poudarek6 2 2 3 2 3 3 2 2" xfId="12973"/>
    <cellStyle name="40 % – Poudarek6 2 2 3 2 3 3 2 2 2" xfId="19495"/>
    <cellStyle name="40 % – Poudarek6 2 2 3 2 3 3 2 3" xfId="22703"/>
    <cellStyle name="40 % – Poudarek6 2 2 3 2 3 3 2 4" xfId="16287"/>
    <cellStyle name="40 % – Poudarek6 2 2 3 2 3 3 3" xfId="438"/>
    <cellStyle name="40 % – Poudarek6 2 2 3 2 3 3 3 2" xfId="12974"/>
    <cellStyle name="40 % – Poudarek6 2 2 3 2 3 3 3 2 2" xfId="19496"/>
    <cellStyle name="40 % – Poudarek6 2 2 3 2 3 3 3 3" xfId="22704"/>
    <cellStyle name="40 % – Poudarek6 2 2 3 2 3 3 3 4" xfId="16288"/>
    <cellStyle name="40 % – Poudarek6 2 2 3 2 3 3 4" xfId="12972"/>
    <cellStyle name="40 % – Poudarek6 2 2 3 2 3 3 4 2" xfId="19494"/>
    <cellStyle name="40 % – Poudarek6 2 2 3 2 3 3 5" xfId="22702"/>
    <cellStyle name="40 % – Poudarek6 2 2 3 2 3 3 6" xfId="16286"/>
    <cellStyle name="40 % – Poudarek6 2 2 3 2 3 4" xfId="439"/>
    <cellStyle name="40 % – Poudarek6 2 2 3 2 3 4 2" xfId="12975"/>
    <cellStyle name="40 % – Poudarek6 2 2 3 2 3 4 2 2" xfId="19497"/>
    <cellStyle name="40 % – Poudarek6 2 2 3 2 3 4 3" xfId="22705"/>
    <cellStyle name="40 % – Poudarek6 2 2 3 2 3 4 4" xfId="16289"/>
    <cellStyle name="40 % – Poudarek6 2 2 3 2 3 5" xfId="440"/>
    <cellStyle name="40 % – Poudarek6 2 2 3 2 3 5 2" xfId="12976"/>
    <cellStyle name="40 % – Poudarek6 2 2 3 2 3 5 2 2" xfId="19498"/>
    <cellStyle name="40 % – Poudarek6 2 2 3 2 3 5 3" xfId="22706"/>
    <cellStyle name="40 % – Poudarek6 2 2 3 2 3 5 4" xfId="16290"/>
    <cellStyle name="40 % – Poudarek6 2 2 3 2 3 6" xfId="12968"/>
    <cellStyle name="40 % – Poudarek6 2 2 3 2 3 6 2" xfId="19490"/>
    <cellStyle name="40 % – Poudarek6 2 2 3 2 3 7" xfId="22698"/>
    <cellStyle name="40 % – Poudarek6 2 2 3 2 3 8" xfId="16282"/>
    <cellStyle name="40 % – Poudarek6 2 2 3 2 4" xfId="441"/>
    <cellStyle name="40 % – Poudarek6 2 2 3 2 4 2" xfId="442"/>
    <cellStyle name="40 % – Poudarek6 2 2 3 2 4 2 2" xfId="12978"/>
    <cellStyle name="40 % – Poudarek6 2 2 3 2 4 2 2 2" xfId="19500"/>
    <cellStyle name="40 % – Poudarek6 2 2 3 2 4 2 3" xfId="22708"/>
    <cellStyle name="40 % – Poudarek6 2 2 3 2 4 2 4" xfId="16292"/>
    <cellStyle name="40 % – Poudarek6 2 2 3 2 4 3" xfId="443"/>
    <cellStyle name="40 % – Poudarek6 2 2 3 2 4 3 2" xfId="12979"/>
    <cellStyle name="40 % – Poudarek6 2 2 3 2 4 3 2 2" xfId="19501"/>
    <cellStyle name="40 % – Poudarek6 2 2 3 2 4 3 3" xfId="22709"/>
    <cellStyle name="40 % – Poudarek6 2 2 3 2 4 3 4" xfId="16293"/>
    <cellStyle name="40 % – Poudarek6 2 2 3 2 4 4" xfId="12977"/>
    <cellStyle name="40 % – Poudarek6 2 2 3 2 4 4 2" xfId="19499"/>
    <cellStyle name="40 % – Poudarek6 2 2 3 2 4 5" xfId="22707"/>
    <cellStyle name="40 % – Poudarek6 2 2 3 2 4 6" xfId="16291"/>
    <cellStyle name="40 % – Poudarek6 2 2 3 2 5" xfId="444"/>
    <cellStyle name="40 % – Poudarek6 2 2 3 2 5 2" xfId="445"/>
    <cellStyle name="40 % – Poudarek6 2 2 3 2 5 2 2" xfId="12981"/>
    <cellStyle name="40 % – Poudarek6 2 2 3 2 5 2 2 2" xfId="19503"/>
    <cellStyle name="40 % – Poudarek6 2 2 3 2 5 2 3" xfId="22711"/>
    <cellStyle name="40 % – Poudarek6 2 2 3 2 5 2 4" xfId="16295"/>
    <cellStyle name="40 % – Poudarek6 2 2 3 2 5 3" xfId="446"/>
    <cellStyle name="40 % – Poudarek6 2 2 3 2 5 3 2" xfId="12982"/>
    <cellStyle name="40 % – Poudarek6 2 2 3 2 5 3 2 2" xfId="19504"/>
    <cellStyle name="40 % – Poudarek6 2 2 3 2 5 3 3" xfId="22712"/>
    <cellStyle name="40 % – Poudarek6 2 2 3 2 5 3 4" xfId="16296"/>
    <cellStyle name="40 % – Poudarek6 2 2 3 2 5 4" xfId="12980"/>
    <cellStyle name="40 % – Poudarek6 2 2 3 2 5 4 2" xfId="19502"/>
    <cellStyle name="40 % – Poudarek6 2 2 3 2 5 5" xfId="22710"/>
    <cellStyle name="40 % – Poudarek6 2 2 3 2 5 6" xfId="16294"/>
    <cellStyle name="40 % – Poudarek6 2 2 3 2 6" xfId="447"/>
    <cellStyle name="40 % – Poudarek6 2 2 3 2 6 2" xfId="12983"/>
    <cellStyle name="40 % – Poudarek6 2 2 3 2 6 2 2" xfId="19505"/>
    <cellStyle name="40 % – Poudarek6 2 2 3 2 6 3" xfId="22713"/>
    <cellStyle name="40 % – Poudarek6 2 2 3 2 6 4" xfId="16297"/>
    <cellStyle name="40 % – Poudarek6 2 2 3 2 7" xfId="448"/>
    <cellStyle name="40 % – Poudarek6 2 2 3 2 7 2" xfId="12984"/>
    <cellStyle name="40 % – Poudarek6 2 2 3 2 7 2 2" xfId="19506"/>
    <cellStyle name="40 % – Poudarek6 2 2 3 2 7 3" xfId="22714"/>
    <cellStyle name="40 % – Poudarek6 2 2 3 2 7 4" xfId="16298"/>
    <cellStyle name="40 % – Poudarek6 2 2 3 2 8" xfId="12958"/>
    <cellStyle name="40 % – Poudarek6 2 2 3 2 8 2" xfId="19480"/>
    <cellStyle name="40 % – Poudarek6 2 2 3 2 9" xfId="22688"/>
    <cellStyle name="40 % – Poudarek6 2 2 3 3" xfId="449"/>
    <cellStyle name="40 % – Poudarek6 2 2 3 3 10" xfId="16299"/>
    <cellStyle name="40 % – Poudarek6 2 2 3 3 2" xfId="450"/>
    <cellStyle name="40 % – Poudarek6 2 2 3 3 2 2" xfId="451"/>
    <cellStyle name="40 % – Poudarek6 2 2 3 3 2 2 2" xfId="452"/>
    <cellStyle name="40 % – Poudarek6 2 2 3 3 2 2 2 2" xfId="12988"/>
    <cellStyle name="40 % – Poudarek6 2 2 3 3 2 2 2 2 2" xfId="19510"/>
    <cellStyle name="40 % – Poudarek6 2 2 3 3 2 2 2 3" xfId="22718"/>
    <cellStyle name="40 % – Poudarek6 2 2 3 3 2 2 2 4" xfId="16302"/>
    <cellStyle name="40 % – Poudarek6 2 2 3 3 2 2 3" xfId="453"/>
    <cellStyle name="40 % – Poudarek6 2 2 3 3 2 2 3 2" xfId="12989"/>
    <cellStyle name="40 % – Poudarek6 2 2 3 3 2 2 3 2 2" xfId="19511"/>
    <cellStyle name="40 % – Poudarek6 2 2 3 3 2 2 3 3" xfId="22719"/>
    <cellStyle name="40 % – Poudarek6 2 2 3 3 2 2 3 4" xfId="16303"/>
    <cellStyle name="40 % – Poudarek6 2 2 3 3 2 2 4" xfId="12987"/>
    <cellStyle name="40 % – Poudarek6 2 2 3 3 2 2 4 2" xfId="19509"/>
    <cellStyle name="40 % – Poudarek6 2 2 3 3 2 2 5" xfId="22717"/>
    <cellStyle name="40 % – Poudarek6 2 2 3 3 2 2 6" xfId="16301"/>
    <cellStyle name="40 % – Poudarek6 2 2 3 3 2 3" xfId="454"/>
    <cellStyle name="40 % – Poudarek6 2 2 3 3 2 3 2" xfId="455"/>
    <cellStyle name="40 % – Poudarek6 2 2 3 3 2 3 2 2" xfId="12991"/>
    <cellStyle name="40 % – Poudarek6 2 2 3 3 2 3 2 2 2" xfId="19513"/>
    <cellStyle name="40 % – Poudarek6 2 2 3 3 2 3 2 3" xfId="22721"/>
    <cellStyle name="40 % – Poudarek6 2 2 3 3 2 3 2 4" xfId="16305"/>
    <cellStyle name="40 % – Poudarek6 2 2 3 3 2 3 3" xfId="456"/>
    <cellStyle name="40 % – Poudarek6 2 2 3 3 2 3 3 2" xfId="12992"/>
    <cellStyle name="40 % – Poudarek6 2 2 3 3 2 3 3 2 2" xfId="19514"/>
    <cellStyle name="40 % – Poudarek6 2 2 3 3 2 3 3 3" xfId="22722"/>
    <cellStyle name="40 % – Poudarek6 2 2 3 3 2 3 3 4" xfId="16306"/>
    <cellStyle name="40 % – Poudarek6 2 2 3 3 2 3 4" xfId="12990"/>
    <cellStyle name="40 % – Poudarek6 2 2 3 3 2 3 4 2" xfId="19512"/>
    <cellStyle name="40 % – Poudarek6 2 2 3 3 2 3 5" xfId="22720"/>
    <cellStyle name="40 % – Poudarek6 2 2 3 3 2 3 6" xfId="16304"/>
    <cellStyle name="40 % – Poudarek6 2 2 3 3 2 4" xfId="457"/>
    <cellStyle name="40 % – Poudarek6 2 2 3 3 2 4 2" xfId="12993"/>
    <cellStyle name="40 % – Poudarek6 2 2 3 3 2 4 2 2" xfId="19515"/>
    <cellStyle name="40 % – Poudarek6 2 2 3 3 2 4 3" xfId="22723"/>
    <cellStyle name="40 % – Poudarek6 2 2 3 3 2 4 4" xfId="16307"/>
    <cellStyle name="40 % – Poudarek6 2 2 3 3 2 5" xfId="458"/>
    <cellStyle name="40 % – Poudarek6 2 2 3 3 2 5 2" xfId="12994"/>
    <cellStyle name="40 % – Poudarek6 2 2 3 3 2 5 2 2" xfId="19516"/>
    <cellStyle name="40 % – Poudarek6 2 2 3 3 2 5 3" xfId="22724"/>
    <cellStyle name="40 % – Poudarek6 2 2 3 3 2 5 4" xfId="16308"/>
    <cellStyle name="40 % – Poudarek6 2 2 3 3 2 6" xfId="12986"/>
    <cellStyle name="40 % – Poudarek6 2 2 3 3 2 6 2" xfId="19508"/>
    <cellStyle name="40 % – Poudarek6 2 2 3 3 2 7" xfId="22716"/>
    <cellStyle name="40 % – Poudarek6 2 2 3 3 2 8" xfId="16300"/>
    <cellStyle name="40 % – Poudarek6 2 2 3 3 3" xfId="459"/>
    <cellStyle name="40 % – Poudarek6 2 2 3 3 3 2" xfId="460"/>
    <cellStyle name="40 % – Poudarek6 2 2 3 3 3 2 2" xfId="461"/>
    <cellStyle name="40 % – Poudarek6 2 2 3 3 3 2 2 2" xfId="12997"/>
    <cellStyle name="40 % – Poudarek6 2 2 3 3 3 2 2 2 2" xfId="19519"/>
    <cellStyle name="40 % – Poudarek6 2 2 3 3 3 2 2 3" xfId="22727"/>
    <cellStyle name="40 % – Poudarek6 2 2 3 3 3 2 2 4" xfId="16311"/>
    <cellStyle name="40 % – Poudarek6 2 2 3 3 3 2 3" xfId="462"/>
    <cellStyle name="40 % – Poudarek6 2 2 3 3 3 2 3 2" xfId="12998"/>
    <cellStyle name="40 % – Poudarek6 2 2 3 3 3 2 3 2 2" xfId="19520"/>
    <cellStyle name="40 % – Poudarek6 2 2 3 3 3 2 3 3" xfId="22728"/>
    <cellStyle name="40 % – Poudarek6 2 2 3 3 3 2 3 4" xfId="16312"/>
    <cellStyle name="40 % – Poudarek6 2 2 3 3 3 2 4" xfId="12996"/>
    <cellStyle name="40 % – Poudarek6 2 2 3 3 3 2 4 2" xfId="19518"/>
    <cellStyle name="40 % – Poudarek6 2 2 3 3 3 2 5" xfId="22726"/>
    <cellStyle name="40 % – Poudarek6 2 2 3 3 3 2 6" xfId="16310"/>
    <cellStyle name="40 % – Poudarek6 2 2 3 3 3 3" xfId="463"/>
    <cellStyle name="40 % – Poudarek6 2 2 3 3 3 3 2" xfId="464"/>
    <cellStyle name="40 % – Poudarek6 2 2 3 3 3 3 2 2" xfId="13000"/>
    <cellStyle name="40 % – Poudarek6 2 2 3 3 3 3 2 2 2" xfId="19522"/>
    <cellStyle name="40 % – Poudarek6 2 2 3 3 3 3 2 3" xfId="22730"/>
    <cellStyle name="40 % – Poudarek6 2 2 3 3 3 3 2 4" xfId="16314"/>
    <cellStyle name="40 % – Poudarek6 2 2 3 3 3 3 3" xfId="465"/>
    <cellStyle name="40 % – Poudarek6 2 2 3 3 3 3 3 2" xfId="13001"/>
    <cellStyle name="40 % – Poudarek6 2 2 3 3 3 3 3 2 2" xfId="19523"/>
    <cellStyle name="40 % – Poudarek6 2 2 3 3 3 3 3 3" xfId="22731"/>
    <cellStyle name="40 % – Poudarek6 2 2 3 3 3 3 3 4" xfId="16315"/>
    <cellStyle name="40 % – Poudarek6 2 2 3 3 3 3 4" xfId="12999"/>
    <cellStyle name="40 % – Poudarek6 2 2 3 3 3 3 4 2" xfId="19521"/>
    <cellStyle name="40 % – Poudarek6 2 2 3 3 3 3 5" xfId="22729"/>
    <cellStyle name="40 % – Poudarek6 2 2 3 3 3 3 6" xfId="16313"/>
    <cellStyle name="40 % – Poudarek6 2 2 3 3 3 4" xfId="466"/>
    <cellStyle name="40 % – Poudarek6 2 2 3 3 3 4 2" xfId="13002"/>
    <cellStyle name="40 % – Poudarek6 2 2 3 3 3 4 2 2" xfId="19524"/>
    <cellStyle name="40 % – Poudarek6 2 2 3 3 3 4 3" xfId="22732"/>
    <cellStyle name="40 % – Poudarek6 2 2 3 3 3 4 4" xfId="16316"/>
    <cellStyle name="40 % – Poudarek6 2 2 3 3 3 5" xfId="467"/>
    <cellStyle name="40 % – Poudarek6 2 2 3 3 3 5 2" xfId="13003"/>
    <cellStyle name="40 % – Poudarek6 2 2 3 3 3 5 2 2" xfId="19525"/>
    <cellStyle name="40 % – Poudarek6 2 2 3 3 3 5 3" xfId="22733"/>
    <cellStyle name="40 % – Poudarek6 2 2 3 3 3 5 4" xfId="16317"/>
    <cellStyle name="40 % – Poudarek6 2 2 3 3 3 6" xfId="12995"/>
    <cellStyle name="40 % – Poudarek6 2 2 3 3 3 6 2" xfId="19517"/>
    <cellStyle name="40 % – Poudarek6 2 2 3 3 3 7" xfId="22725"/>
    <cellStyle name="40 % – Poudarek6 2 2 3 3 3 8" xfId="16309"/>
    <cellStyle name="40 % – Poudarek6 2 2 3 3 4" xfId="468"/>
    <cellStyle name="40 % – Poudarek6 2 2 3 3 4 2" xfId="469"/>
    <cellStyle name="40 % – Poudarek6 2 2 3 3 4 2 2" xfId="13005"/>
    <cellStyle name="40 % – Poudarek6 2 2 3 3 4 2 2 2" xfId="19527"/>
    <cellStyle name="40 % – Poudarek6 2 2 3 3 4 2 3" xfId="22735"/>
    <cellStyle name="40 % – Poudarek6 2 2 3 3 4 2 4" xfId="16319"/>
    <cellStyle name="40 % – Poudarek6 2 2 3 3 4 3" xfId="470"/>
    <cellStyle name="40 % – Poudarek6 2 2 3 3 4 3 2" xfId="13006"/>
    <cellStyle name="40 % – Poudarek6 2 2 3 3 4 3 2 2" xfId="19528"/>
    <cellStyle name="40 % – Poudarek6 2 2 3 3 4 3 3" xfId="22736"/>
    <cellStyle name="40 % – Poudarek6 2 2 3 3 4 3 4" xfId="16320"/>
    <cellStyle name="40 % – Poudarek6 2 2 3 3 4 4" xfId="13004"/>
    <cellStyle name="40 % – Poudarek6 2 2 3 3 4 4 2" xfId="19526"/>
    <cellStyle name="40 % – Poudarek6 2 2 3 3 4 5" xfId="22734"/>
    <cellStyle name="40 % – Poudarek6 2 2 3 3 4 6" xfId="16318"/>
    <cellStyle name="40 % – Poudarek6 2 2 3 3 5" xfId="471"/>
    <cellStyle name="40 % – Poudarek6 2 2 3 3 5 2" xfId="472"/>
    <cellStyle name="40 % – Poudarek6 2 2 3 3 5 2 2" xfId="13008"/>
    <cellStyle name="40 % – Poudarek6 2 2 3 3 5 2 2 2" xfId="19530"/>
    <cellStyle name="40 % – Poudarek6 2 2 3 3 5 2 3" xfId="22738"/>
    <cellStyle name="40 % – Poudarek6 2 2 3 3 5 2 4" xfId="16322"/>
    <cellStyle name="40 % – Poudarek6 2 2 3 3 5 3" xfId="473"/>
    <cellStyle name="40 % – Poudarek6 2 2 3 3 5 3 2" xfId="13009"/>
    <cellStyle name="40 % – Poudarek6 2 2 3 3 5 3 2 2" xfId="19531"/>
    <cellStyle name="40 % – Poudarek6 2 2 3 3 5 3 3" xfId="22739"/>
    <cellStyle name="40 % – Poudarek6 2 2 3 3 5 3 4" xfId="16323"/>
    <cellStyle name="40 % – Poudarek6 2 2 3 3 5 4" xfId="13007"/>
    <cellStyle name="40 % – Poudarek6 2 2 3 3 5 4 2" xfId="19529"/>
    <cellStyle name="40 % – Poudarek6 2 2 3 3 5 5" xfId="22737"/>
    <cellStyle name="40 % – Poudarek6 2 2 3 3 5 6" xfId="16321"/>
    <cellStyle name="40 % – Poudarek6 2 2 3 3 6" xfId="474"/>
    <cellStyle name="40 % – Poudarek6 2 2 3 3 6 2" xfId="13010"/>
    <cellStyle name="40 % – Poudarek6 2 2 3 3 6 2 2" xfId="19532"/>
    <cellStyle name="40 % – Poudarek6 2 2 3 3 6 3" xfId="22740"/>
    <cellStyle name="40 % – Poudarek6 2 2 3 3 6 4" xfId="16324"/>
    <cellStyle name="40 % – Poudarek6 2 2 3 3 7" xfId="475"/>
    <cellStyle name="40 % – Poudarek6 2 2 3 3 7 2" xfId="13011"/>
    <cellStyle name="40 % – Poudarek6 2 2 3 3 7 2 2" xfId="19533"/>
    <cellStyle name="40 % – Poudarek6 2 2 3 3 7 3" xfId="22741"/>
    <cellStyle name="40 % – Poudarek6 2 2 3 3 7 4" xfId="16325"/>
    <cellStyle name="40 % – Poudarek6 2 2 3 3 8" xfId="12985"/>
    <cellStyle name="40 % – Poudarek6 2 2 3 3 8 2" xfId="19507"/>
    <cellStyle name="40 % – Poudarek6 2 2 3 3 9" xfId="22715"/>
    <cellStyle name="40 % – Poudarek6 2 2 3 4" xfId="476"/>
    <cellStyle name="40 % – Poudarek6 2 2 3 4 2" xfId="477"/>
    <cellStyle name="40 % – Poudarek6 2 2 3 4 2 2" xfId="478"/>
    <cellStyle name="40 % – Poudarek6 2 2 3 4 2 2 2" xfId="13014"/>
    <cellStyle name="40 % – Poudarek6 2 2 3 4 2 2 2 2" xfId="19536"/>
    <cellStyle name="40 % – Poudarek6 2 2 3 4 2 2 3" xfId="22744"/>
    <cellStyle name="40 % – Poudarek6 2 2 3 4 2 2 4" xfId="16328"/>
    <cellStyle name="40 % – Poudarek6 2 2 3 4 2 3" xfId="479"/>
    <cellStyle name="40 % – Poudarek6 2 2 3 4 2 3 2" xfId="13015"/>
    <cellStyle name="40 % – Poudarek6 2 2 3 4 2 3 2 2" xfId="19537"/>
    <cellStyle name="40 % – Poudarek6 2 2 3 4 2 3 3" xfId="22745"/>
    <cellStyle name="40 % – Poudarek6 2 2 3 4 2 3 4" xfId="16329"/>
    <cellStyle name="40 % – Poudarek6 2 2 3 4 2 4" xfId="13013"/>
    <cellStyle name="40 % – Poudarek6 2 2 3 4 2 4 2" xfId="19535"/>
    <cellStyle name="40 % – Poudarek6 2 2 3 4 2 5" xfId="22743"/>
    <cellStyle name="40 % – Poudarek6 2 2 3 4 2 6" xfId="16327"/>
    <cellStyle name="40 % – Poudarek6 2 2 3 4 3" xfId="480"/>
    <cellStyle name="40 % – Poudarek6 2 2 3 4 3 2" xfId="481"/>
    <cellStyle name="40 % – Poudarek6 2 2 3 4 3 2 2" xfId="13017"/>
    <cellStyle name="40 % – Poudarek6 2 2 3 4 3 2 2 2" xfId="19539"/>
    <cellStyle name="40 % – Poudarek6 2 2 3 4 3 2 3" xfId="22747"/>
    <cellStyle name="40 % – Poudarek6 2 2 3 4 3 2 4" xfId="16331"/>
    <cellStyle name="40 % – Poudarek6 2 2 3 4 3 3" xfId="482"/>
    <cellStyle name="40 % – Poudarek6 2 2 3 4 3 3 2" xfId="13018"/>
    <cellStyle name="40 % – Poudarek6 2 2 3 4 3 3 2 2" xfId="19540"/>
    <cellStyle name="40 % – Poudarek6 2 2 3 4 3 3 3" xfId="22748"/>
    <cellStyle name="40 % – Poudarek6 2 2 3 4 3 3 4" xfId="16332"/>
    <cellStyle name="40 % – Poudarek6 2 2 3 4 3 4" xfId="13016"/>
    <cellStyle name="40 % – Poudarek6 2 2 3 4 3 4 2" xfId="19538"/>
    <cellStyle name="40 % – Poudarek6 2 2 3 4 3 5" xfId="22746"/>
    <cellStyle name="40 % – Poudarek6 2 2 3 4 3 6" xfId="16330"/>
    <cellStyle name="40 % – Poudarek6 2 2 3 4 4" xfId="483"/>
    <cellStyle name="40 % – Poudarek6 2 2 3 4 4 2" xfId="13019"/>
    <cellStyle name="40 % – Poudarek6 2 2 3 4 4 2 2" xfId="19541"/>
    <cellStyle name="40 % – Poudarek6 2 2 3 4 4 3" xfId="22749"/>
    <cellStyle name="40 % – Poudarek6 2 2 3 4 4 4" xfId="16333"/>
    <cellStyle name="40 % – Poudarek6 2 2 3 4 5" xfId="484"/>
    <cellStyle name="40 % – Poudarek6 2 2 3 4 5 2" xfId="13020"/>
    <cellStyle name="40 % – Poudarek6 2 2 3 4 5 2 2" xfId="19542"/>
    <cellStyle name="40 % – Poudarek6 2 2 3 4 5 3" xfId="22750"/>
    <cellStyle name="40 % – Poudarek6 2 2 3 4 5 4" xfId="16334"/>
    <cellStyle name="40 % – Poudarek6 2 2 3 4 6" xfId="13012"/>
    <cellStyle name="40 % – Poudarek6 2 2 3 4 6 2" xfId="19534"/>
    <cellStyle name="40 % – Poudarek6 2 2 3 4 7" xfId="22742"/>
    <cellStyle name="40 % – Poudarek6 2 2 3 4 8" xfId="16326"/>
    <cellStyle name="40 % – Poudarek6 2 2 3 5" xfId="485"/>
    <cellStyle name="40 % – Poudarek6 2 2 3 5 2" xfId="486"/>
    <cellStyle name="40 % – Poudarek6 2 2 3 5 2 2" xfId="487"/>
    <cellStyle name="40 % – Poudarek6 2 2 3 5 2 2 2" xfId="13023"/>
    <cellStyle name="40 % – Poudarek6 2 2 3 5 2 2 2 2" xfId="19545"/>
    <cellStyle name="40 % – Poudarek6 2 2 3 5 2 2 3" xfId="22753"/>
    <cellStyle name="40 % – Poudarek6 2 2 3 5 2 2 4" xfId="16337"/>
    <cellStyle name="40 % – Poudarek6 2 2 3 5 2 3" xfId="488"/>
    <cellStyle name="40 % – Poudarek6 2 2 3 5 2 3 2" xfId="13024"/>
    <cellStyle name="40 % – Poudarek6 2 2 3 5 2 3 2 2" xfId="19546"/>
    <cellStyle name="40 % – Poudarek6 2 2 3 5 2 3 3" xfId="22754"/>
    <cellStyle name="40 % – Poudarek6 2 2 3 5 2 3 4" xfId="16338"/>
    <cellStyle name="40 % – Poudarek6 2 2 3 5 2 4" xfId="13022"/>
    <cellStyle name="40 % – Poudarek6 2 2 3 5 2 4 2" xfId="19544"/>
    <cellStyle name="40 % – Poudarek6 2 2 3 5 2 5" xfId="22752"/>
    <cellStyle name="40 % – Poudarek6 2 2 3 5 2 6" xfId="16336"/>
    <cellStyle name="40 % – Poudarek6 2 2 3 5 3" xfId="489"/>
    <cellStyle name="40 % – Poudarek6 2 2 3 5 3 2" xfId="490"/>
    <cellStyle name="40 % – Poudarek6 2 2 3 5 3 2 2" xfId="13026"/>
    <cellStyle name="40 % – Poudarek6 2 2 3 5 3 2 2 2" xfId="19548"/>
    <cellStyle name="40 % – Poudarek6 2 2 3 5 3 2 3" xfId="22756"/>
    <cellStyle name="40 % – Poudarek6 2 2 3 5 3 2 4" xfId="16340"/>
    <cellStyle name="40 % – Poudarek6 2 2 3 5 3 3" xfId="491"/>
    <cellStyle name="40 % – Poudarek6 2 2 3 5 3 3 2" xfId="13027"/>
    <cellStyle name="40 % – Poudarek6 2 2 3 5 3 3 2 2" xfId="19549"/>
    <cellStyle name="40 % – Poudarek6 2 2 3 5 3 3 3" xfId="22757"/>
    <cellStyle name="40 % – Poudarek6 2 2 3 5 3 3 4" xfId="16341"/>
    <cellStyle name="40 % – Poudarek6 2 2 3 5 3 4" xfId="13025"/>
    <cellStyle name="40 % – Poudarek6 2 2 3 5 3 4 2" xfId="19547"/>
    <cellStyle name="40 % – Poudarek6 2 2 3 5 3 5" xfId="22755"/>
    <cellStyle name="40 % – Poudarek6 2 2 3 5 3 6" xfId="16339"/>
    <cellStyle name="40 % – Poudarek6 2 2 3 5 4" xfId="492"/>
    <cellStyle name="40 % – Poudarek6 2 2 3 5 4 2" xfId="13028"/>
    <cellStyle name="40 % – Poudarek6 2 2 3 5 4 2 2" xfId="19550"/>
    <cellStyle name="40 % – Poudarek6 2 2 3 5 4 3" xfId="22758"/>
    <cellStyle name="40 % – Poudarek6 2 2 3 5 4 4" xfId="16342"/>
    <cellStyle name="40 % – Poudarek6 2 2 3 5 5" xfId="493"/>
    <cellStyle name="40 % – Poudarek6 2 2 3 5 5 2" xfId="13029"/>
    <cellStyle name="40 % – Poudarek6 2 2 3 5 5 2 2" xfId="19551"/>
    <cellStyle name="40 % – Poudarek6 2 2 3 5 5 3" xfId="22759"/>
    <cellStyle name="40 % – Poudarek6 2 2 3 5 5 4" xfId="16343"/>
    <cellStyle name="40 % – Poudarek6 2 2 3 5 6" xfId="13021"/>
    <cellStyle name="40 % – Poudarek6 2 2 3 5 6 2" xfId="19543"/>
    <cellStyle name="40 % – Poudarek6 2 2 3 5 7" xfId="22751"/>
    <cellStyle name="40 % – Poudarek6 2 2 3 5 8" xfId="16335"/>
    <cellStyle name="40 % – Poudarek6 2 2 3 6" xfId="494"/>
    <cellStyle name="40 % – Poudarek6 2 2 3 6 2" xfId="495"/>
    <cellStyle name="40 % – Poudarek6 2 2 3 6 2 2" xfId="13031"/>
    <cellStyle name="40 % – Poudarek6 2 2 3 6 2 2 2" xfId="19553"/>
    <cellStyle name="40 % – Poudarek6 2 2 3 6 2 3" xfId="22761"/>
    <cellStyle name="40 % – Poudarek6 2 2 3 6 2 4" xfId="16345"/>
    <cellStyle name="40 % – Poudarek6 2 2 3 6 3" xfId="496"/>
    <cellStyle name="40 % – Poudarek6 2 2 3 6 3 2" xfId="13032"/>
    <cellStyle name="40 % – Poudarek6 2 2 3 6 3 2 2" xfId="19554"/>
    <cellStyle name="40 % – Poudarek6 2 2 3 6 3 3" xfId="22762"/>
    <cellStyle name="40 % – Poudarek6 2 2 3 6 3 4" xfId="16346"/>
    <cellStyle name="40 % – Poudarek6 2 2 3 6 4" xfId="13030"/>
    <cellStyle name="40 % – Poudarek6 2 2 3 6 4 2" xfId="19552"/>
    <cellStyle name="40 % – Poudarek6 2 2 3 6 5" xfId="22760"/>
    <cellStyle name="40 % – Poudarek6 2 2 3 6 6" xfId="16344"/>
    <cellStyle name="40 % – Poudarek6 2 2 3 7" xfId="497"/>
    <cellStyle name="40 % – Poudarek6 2 2 3 7 2" xfId="498"/>
    <cellStyle name="40 % – Poudarek6 2 2 3 7 2 2" xfId="13034"/>
    <cellStyle name="40 % – Poudarek6 2 2 3 7 2 2 2" xfId="19556"/>
    <cellStyle name="40 % – Poudarek6 2 2 3 7 2 3" xfId="22764"/>
    <cellStyle name="40 % – Poudarek6 2 2 3 7 2 4" xfId="16348"/>
    <cellStyle name="40 % – Poudarek6 2 2 3 7 3" xfId="499"/>
    <cellStyle name="40 % – Poudarek6 2 2 3 7 3 2" xfId="13035"/>
    <cellStyle name="40 % – Poudarek6 2 2 3 7 3 2 2" xfId="19557"/>
    <cellStyle name="40 % – Poudarek6 2 2 3 7 3 3" xfId="22765"/>
    <cellStyle name="40 % – Poudarek6 2 2 3 7 3 4" xfId="16349"/>
    <cellStyle name="40 % – Poudarek6 2 2 3 7 4" xfId="13033"/>
    <cellStyle name="40 % – Poudarek6 2 2 3 7 4 2" xfId="19555"/>
    <cellStyle name="40 % – Poudarek6 2 2 3 7 5" xfId="22763"/>
    <cellStyle name="40 % – Poudarek6 2 2 3 7 6" xfId="16347"/>
    <cellStyle name="40 % – Poudarek6 2 2 3 8" xfId="500"/>
    <cellStyle name="40 % – Poudarek6 2 2 3 8 2" xfId="13036"/>
    <cellStyle name="40 % – Poudarek6 2 2 3 8 2 2" xfId="19558"/>
    <cellStyle name="40 % – Poudarek6 2 2 3 8 3" xfId="22766"/>
    <cellStyle name="40 % – Poudarek6 2 2 3 8 4" xfId="16350"/>
    <cellStyle name="40 % – Poudarek6 2 2 3 9" xfId="501"/>
    <cellStyle name="40 % – Poudarek6 2 2 3 9 2" xfId="13037"/>
    <cellStyle name="40 % – Poudarek6 2 2 3 9 2 2" xfId="19559"/>
    <cellStyle name="40 % – Poudarek6 2 2 3 9 3" xfId="22767"/>
    <cellStyle name="40 % – Poudarek6 2 2 3 9 4" xfId="16351"/>
    <cellStyle name="40 % – Poudarek6 2 2 4" xfId="502"/>
    <cellStyle name="40 % – Poudarek6 2 2 4 10" xfId="22768"/>
    <cellStyle name="40 % – Poudarek6 2 2 4 11" xfId="16352"/>
    <cellStyle name="40 % – Poudarek6 2 2 4 2" xfId="503"/>
    <cellStyle name="40 % – Poudarek6 2 2 4 2 10" xfId="16353"/>
    <cellStyle name="40 % – Poudarek6 2 2 4 2 2" xfId="504"/>
    <cellStyle name="40 % – Poudarek6 2 2 4 2 2 2" xfId="505"/>
    <cellStyle name="40 % – Poudarek6 2 2 4 2 2 2 2" xfId="506"/>
    <cellStyle name="40 % – Poudarek6 2 2 4 2 2 2 2 2" xfId="13042"/>
    <cellStyle name="40 % – Poudarek6 2 2 4 2 2 2 2 2 2" xfId="19564"/>
    <cellStyle name="40 % – Poudarek6 2 2 4 2 2 2 2 3" xfId="22772"/>
    <cellStyle name="40 % – Poudarek6 2 2 4 2 2 2 2 4" xfId="16356"/>
    <cellStyle name="40 % – Poudarek6 2 2 4 2 2 2 3" xfId="507"/>
    <cellStyle name="40 % – Poudarek6 2 2 4 2 2 2 3 2" xfId="13043"/>
    <cellStyle name="40 % – Poudarek6 2 2 4 2 2 2 3 2 2" xfId="19565"/>
    <cellStyle name="40 % – Poudarek6 2 2 4 2 2 2 3 3" xfId="22773"/>
    <cellStyle name="40 % – Poudarek6 2 2 4 2 2 2 3 4" xfId="16357"/>
    <cellStyle name="40 % – Poudarek6 2 2 4 2 2 2 4" xfId="13041"/>
    <cellStyle name="40 % – Poudarek6 2 2 4 2 2 2 4 2" xfId="19563"/>
    <cellStyle name="40 % – Poudarek6 2 2 4 2 2 2 5" xfId="22771"/>
    <cellStyle name="40 % – Poudarek6 2 2 4 2 2 2 6" xfId="16355"/>
    <cellStyle name="40 % – Poudarek6 2 2 4 2 2 3" xfId="508"/>
    <cellStyle name="40 % – Poudarek6 2 2 4 2 2 3 2" xfId="509"/>
    <cellStyle name="40 % – Poudarek6 2 2 4 2 2 3 2 2" xfId="13045"/>
    <cellStyle name="40 % – Poudarek6 2 2 4 2 2 3 2 2 2" xfId="19567"/>
    <cellStyle name="40 % – Poudarek6 2 2 4 2 2 3 2 3" xfId="22775"/>
    <cellStyle name="40 % – Poudarek6 2 2 4 2 2 3 2 4" xfId="16359"/>
    <cellStyle name="40 % – Poudarek6 2 2 4 2 2 3 3" xfId="510"/>
    <cellStyle name="40 % – Poudarek6 2 2 4 2 2 3 3 2" xfId="13046"/>
    <cellStyle name="40 % – Poudarek6 2 2 4 2 2 3 3 2 2" xfId="19568"/>
    <cellStyle name="40 % – Poudarek6 2 2 4 2 2 3 3 3" xfId="22776"/>
    <cellStyle name="40 % – Poudarek6 2 2 4 2 2 3 3 4" xfId="16360"/>
    <cellStyle name="40 % – Poudarek6 2 2 4 2 2 3 4" xfId="13044"/>
    <cellStyle name="40 % – Poudarek6 2 2 4 2 2 3 4 2" xfId="19566"/>
    <cellStyle name="40 % – Poudarek6 2 2 4 2 2 3 5" xfId="22774"/>
    <cellStyle name="40 % – Poudarek6 2 2 4 2 2 3 6" xfId="16358"/>
    <cellStyle name="40 % – Poudarek6 2 2 4 2 2 4" xfId="511"/>
    <cellStyle name="40 % – Poudarek6 2 2 4 2 2 4 2" xfId="13047"/>
    <cellStyle name="40 % – Poudarek6 2 2 4 2 2 4 2 2" xfId="19569"/>
    <cellStyle name="40 % – Poudarek6 2 2 4 2 2 4 3" xfId="22777"/>
    <cellStyle name="40 % – Poudarek6 2 2 4 2 2 4 4" xfId="16361"/>
    <cellStyle name="40 % – Poudarek6 2 2 4 2 2 5" xfId="512"/>
    <cellStyle name="40 % – Poudarek6 2 2 4 2 2 5 2" xfId="13048"/>
    <cellStyle name="40 % – Poudarek6 2 2 4 2 2 5 2 2" xfId="19570"/>
    <cellStyle name="40 % – Poudarek6 2 2 4 2 2 5 3" xfId="22778"/>
    <cellStyle name="40 % – Poudarek6 2 2 4 2 2 5 4" xfId="16362"/>
    <cellStyle name="40 % – Poudarek6 2 2 4 2 2 6" xfId="13040"/>
    <cellStyle name="40 % – Poudarek6 2 2 4 2 2 6 2" xfId="19562"/>
    <cellStyle name="40 % – Poudarek6 2 2 4 2 2 7" xfId="22770"/>
    <cellStyle name="40 % – Poudarek6 2 2 4 2 2 8" xfId="16354"/>
    <cellStyle name="40 % – Poudarek6 2 2 4 2 3" xfId="513"/>
    <cellStyle name="40 % – Poudarek6 2 2 4 2 3 2" xfId="514"/>
    <cellStyle name="40 % – Poudarek6 2 2 4 2 3 2 2" xfId="515"/>
    <cellStyle name="40 % – Poudarek6 2 2 4 2 3 2 2 2" xfId="13051"/>
    <cellStyle name="40 % – Poudarek6 2 2 4 2 3 2 2 2 2" xfId="19573"/>
    <cellStyle name="40 % – Poudarek6 2 2 4 2 3 2 2 3" xfId="22781"/>
    <cellStyle name="40 % – Poudarek6 2 2 4 2 3 2 2 4" xfId="16365"/>
    <cellStyle name="40 % – Poudarek6 2 2 4 2 3 2 3" xfId="516"/>
    <cellStyle name="40 % – Poudarek6 2 2 4 2 3 2 3 2" xfId="13052"/>
    <cellStyle name="40 % – Poudarek6 2 2 4 2 3 2 3 2 2" xfId="19574"/>
    <cellStyle name="40 % – Poudarek6 2 2 4 2 3 2 3 3" xfId="22782"/>
    <cellStyle name="40 % – Poudarek6 2 2 4 2 3 2 3 4" xfId="16366"/>
    <cellStyle name="40 % – Poudarek6 2 2 4 2 3 2 4" xfId="13050"/>
    <cellStyle name="40 % – Poudarek6 2 2 4 2 3 2 4 2" xfId="19572"/>
    <cellStyle name="40 % – Poudarek6 2 2 4 2 3 2 5" xfId="22780"/>
    <cellStyle name="40 % – Poudarek6 2 2 4 2 3 2 6" xfId="16364"/>
    <cellStyle name="40 % – Poudarek6 2 2 4 2 3 3" xfId="517"/>
    <cellStyle name="40 % – Poudarek6 2 2 4 2 3 3 2" xfId="518"/>
    <cellStyle name="40 % – Poudarek6 2 2 4 2 3 3 2 2" xfId="13054"/>
    <cellStyle name="40 % – Poudarek6 2 2 4 2 3 3 2 2 2" xfId="19576"/>
    <cellStyle name="40 % – Poudarek6 2 2 4 2 3 3 2 3" xfId="22784"/>
    <cellStyle name="40 % – Poudarek6 2 2 4 2 3 3 2 4" xfId="16368"/>
    <cellStyle name="40 % – Poudarek6 2 2 4 2 3 3 3" xfId="519"/>
    <cellStyle name="40 % – Poudarek6 2 2 4 2 3 3 3 2" xfId="13055"/>
    <cellStyle name="40 % – Poudarek6 2 2 4 2 3 3 3 2 2" xfId="19577"/>
    <cellStyle name="40 % – Poudarek6 2 2 4 2 3 3 3 3" xfId="22785"/>
    <cellStyle name="40 % – Poudarek6 2 2 4 2 3 3 3 4" xfId="16369"/>
    <cellStyle name="40 % – Poudarek6 2 2 4 2 3 3 4" xfId="13053"/>
    <cellStyle name="40 % – Poudarek6 2 2 4 2 3 3 4 2" xfId="19575"/>
    <cellStyle name="40 % – Poudarek6 2 2 4 2 3 3 5" xfId="22783"/>
    <cellStyle name="40 % – Poudarek6 2 2 4 2 3 3 6" xfId="16367"/>
    <cellStyle name="40 % – Poudarek6 2 2 4 2 3 4" xfId="520"/>
    <cellStyle name="40 % – Poudarek6 2 2 4 2 3 4 2" xfId="13056"/>
    <cellStyle name="40 % – Poudarek6 2 2 4 2 3 4 2 2" xfId="19578"/>
    <cellStyle name="40 % – Poudarek6 2 2 4 2 3 4 3" xfId="22786"/>
    <cellStyle name="40 % – Poudarek6 2 2 4 2 3 4 4" xfId="16370"/>
    <cellStyle name="40 % – Poudarek6 2 2 4 2 3 5" xfId="521"/>
    <cellStyle name="40 % – Poudarek6 2 2 4 2 3 5 2" xfId="13057"/>
    <cellStyle name="40 % – Poudarek6 2 2 4 2 3 5 2 2" xfId="19579"/>
    <cellStyle name="40 % – Poudarek6 2 2 4 2 3 5 3" xfId="22787"/>
    <cellStyle name="40 % – Poudarek6 2 2 4 2 3 5 4" xfId="16371"/>
    <cellStyle name="40 % – Poudarek6 2 2 4 2 3 6" xfId="13049"/>
    <cellStyle name="40 % – Poudarek6 2 2 4 2 3 6 2" xfId="19571"/>
    <cellStyle name="40 % – Poudarek6 2 2 4 2 3 7" xfId="22779"/>
    <cellStyle name="40 % – Poudarek6 2 2 4 2 3 8" xfId="16363"/>
    <cellStyle name="40 % – Poudarek6 2 2 4 2 4" xfId="522"/>
    <cellStyle name="40 % – Poudarek6 2 2 4 2 4 2" xfId="523"/>
    <cellStyle name="40 % – Poudarek6 2 2 4 2 4 2 2" xfId="13059"/>
    <cellStyle name="40 % – Poudarek6 2 2 4 2 4 2 2 2" xfId="19581"/>
    <cellStyle name="40 % – Poudarek6 2 2 4 2 4 2 3" xfId="22789"/>
    <cellStyle name="40 % – Poudarek6 2 2 4 2 4 2 4" xfId="16373"/>
    <cellStyle name="40 % – Poudarek6 2 2 4 2 4 3" xfId="524"/>
    <cellStyle name="40 % – Poudarek6 2 2 4 2 4 3 2" xfId="13060"/>
    <cellStyle name="40 % – Poudarek6 2 2 4 2 4 3 2 2" xfId="19582"/>
    <cellStyle name="40 % – Poudarek6 2 2 4 2 4 3 3" xfId="22790"/>
    <cellStyle name="40 % – Poudarek6 2 2 4 2 4 3 4" xfId="16374"/>
    <cellStyle name="40 % – Poudarek6 2 2 4 2 4 4" xfId="13058"/>
    <cellStyle name="40 % – Poudarek6 2 2 4 2 4 4 2" xfId="19580"/>
    <cellStyle name="40 % – Poudarek6 2 2 4 2 4 5" xfId="22788"/>
    <cellStyle name="40 % – Poudarek6 2 2 4 2 4 6" xfId="16372"/>
    <cellStyle name="40 % – Poudarek6 2 2 4 2 5" xfId="525"/>
    <cellStyle name="40 % – Poudarek6 2 2 4 2 5 2" xfId="526"/>
    <cellStyle name="40 % – Poudarek6 2 2 4 2 5 2 2" xfId="13062"/>
    <cellStyle name="40 % – Poudarek6 2 2 4 2 5 2 2 2" xfId="19584"/>
    <cellStyle name="40 % – Poudarek6 2 2 4 2 5 2 3" xfId="22792"/>
    <cellStyle name="40 % – Poudarek6 2 2 4 2 5 2 4" xfId="16376"/>
    <cellStyle name="40 % – Poudarek6 2 2 4 2 5 3" xfId="527"/>
    <cellStyle name="40 % – Poudarek6 2 2 4 2 5 3 2" xfId="13063"/>
    <cellStyle name="40 % – Poudarek6 2 2 4 2 5 3 2 2" xfId="19585"/>
    <cellStyle name="40 % – Poudarek6 2 2 4 2 5 3 3" xfId="22793"/>
    <cellStyle name="40 % – Poudarek6 2 2 4 2 5 3 4" xfId="16377"/>
    <cellStyle name="40 % – Poudarek6 2 2 4 2 5 4" xfId="13061"/>
    <cellStyle name="40 % – Poudarek6 2 2 4 2 5 4 2" xfId="19583"/>
    <cellStyle name="40 % – Poudarek6 2 2 4 2 5 5" xfId="22791"/>
    <cellStyle name="40 % – Poudarek6 2 2 4 2 5 6" xfId="16375"/>
    <cellStyle name="40 % – Poudarek6 2 2 4 2 6" xfId="528"/>
    <cellStyle name="40 % – Poudarek6 2 2 4 2 6 2" xfId="13064"/>
    <cellStyle name="40 % – Poudarek6 2 2 4 2 6 2 2" xfId="19586"/>
    <cellStyle name="40 % – Poudarek6 2 2 4 2 6 3" xfId="22794"/>
    <cellStyle name="40 % – Poudarek6 2 2 4 2 6 4" xfId="16378"/>
    <cellStyle name="40 % – Poudarek6 2 2 4 2 7" xfId="529"/>
    <cellStyle name="40 % – Poudarek6 2 2 4 2 7 2" xfId="13065"/>
    <cellStyle name="40 % – Poudarek6 2 2 4 2 7 2 2" xfId="19587"/>
    <cellStyle name="40 % – Poudarek6 2 2 4 2 7 3" xfId="22795"/>
    <cellStyle name="40 % – Poudarek6 2 2 4 2 7 4" xfId="16379"/>
    <cellStyle name="40 % – Poudarek6 2 2 4 2 8" xfId="13039"/>
    <cellStyle name="40 % – Poudarek6 2 2 4 2 8 2" xfId="19561"/>
    <cellStyle name="40 % – Poudarek6 2 2 4 2 9" xfId="22769"/>
    <cellStyle name="40 % – Poudarek6 2 2 4 3" xfId="530"/>
    <cellStyle name="40 % – Poudarek6 2 2 4 3 2" xfId="531"/>
    <cellStyle name="40 % – Poudarek6 2 2 4 3 2 2" xfId="532"/>
    <cellStyle name="40 % – Poudarek6 2 2 4 3 2 2 2" xfId="13068"/>
    <cellStyle name="40 % – Poudarek6 2 2 4 3 2 2 2 2" xfId="19590"/>
    <cellStyle name="40 % – Poudarek6 2 2 4 3 2 2 3" xfId="22798"/>
    <cellStyle name="40 % – Poudarek6 2 2 4 3 2 2 4" xfId="16382"/>
    <cellStyle name="40 % – Poudarek6 2 2 4 3 2 3" xfId="533"/>
    <cellStyle name="40 % – Poudarek6 2 2 4 3 2 3 2" xfId="13069"/>
    <cellStyle name="40 % – Poudarek6 2 2 4 3 2 3 2 2" xfId="19591"/>
    <cellStyle name="40 % – Poudarek6 2 2 4 3 2 3 3" xfId="22799"/>
    <cellStyle name="40 % – Poudarek6 2 2 4 3 2 3 4" xfId="16383"/>
    <cellStyle name="40 % – Poudarek6 2 2 4 3 2 4" xfId="13067"/>
    <cellStyle name="40 % – Poudarek6 2 2 4 3 2 4 2" xfId="19589"/>
    <cellStyle name="40 % – Poudarek6 2 2 4 3 2 5" xfId="22797"/>
    <cellStyle name="40 % – Poudarek6 2 2 4 3 2 6" xfId="16381"/>
    <cellStyle name="40 % – Poudarek6 2 2 4 3 3" xfId="534"/>
    <cellStyle name="40 % – Poudarek6 2 2 4 3 3 2" xfId="535"/>
    <cellStyle name="40 % – Poudarek6 2 2 4 3 3 2 2" xfId="13071"/>
    <cellStyle name="40 % – Poudarek6 2 2 4 3 3 2 2 2" xfId="19593"/>
    <cellStyle name="40 % – Poudarek6 2 2 4 3 3 2 3" xfId="22801"/>
    <cellStyle name="40 % – Poudarek6 2 2 4 3 3 2 4" xfId="16385"/>
    <cellStyle name="40 % – Poudarek6 2 2 4 3 3 3" xfId="536"/>
    <cellStyle name="40 % – Poudarek6 2 2 4 3 3 3 2" xfId="13072"/>
    <cellStyle name="40 % – Poudarek6 2 2 4 3 3 3 2 2" xfId="19594"/>
    <cellStyle name="40 % – Poudarek6 2 2 4 3 3 3 3" xfId="22802"/>
    <cellStyle name="40 % – Poudarek6 2 2 4 3 3 3 4" xfId="16386"/>
    <cellStyle name="40 % – Poudarek6 2 2 4 3 3 4" xfId="13070"/>
    <cellStyle name="40 % – Poudarek6 2 2 4 3 3 4 2" xfId="19592"/>
    <cellStyle name="40 % – Poudarek6 2 2 4 3 3 5" xfId="22800"/>
    <cellStyle name="40 % – Poudarek6 2 2 4 3 3 6" xfId="16384"/>
    <cellStyle name="40 % – Poudarek6 2 2 4 3 4" xfId="537"/>
    <cellStyle name="40 % – Poudarek6 2 2 4 3 4 2" xfId="13073"/>
    <cellStyle name="40 % – Poudarek6 2 2 4 3 4 2 2" xfId="19595"/>
    <cellStyle name="40 % – Poudarek6 2 2 4 3 4 3" xfId="22803"/>
    <cellStyle name="40 % – Poudarek6 2 2 4 3 4 4" xfId="16387"/>
    <cellStyle name="40 % – Poudarek6 2 2 4 3 5" xfId="538"/>
    <cellStyle name="40 % – Poudarek6 2 2 4 3 5 2" xfId="13074"/>
    <cellStyle name="40 % – Poudarek6 2 2 4 3 5 2 2" xfId="19596"/>
    <cellStyle name="40 % – Poudarek6 2 2 4 3 5 3" xfId="22804"/>
    <cellStyle name="40 % – Poudarek6 2 2 4 3 5 4" xfId="16388"/>
    <cellStyle name="40 % – Poudarek6 2 2 4 3 6" xfId="13066"/>
    <cellStyle name="40 % – Poudarek6 2 2 4 3 6 2" xfId="19588"/>
    <cellStyle name="40 % – Poudarek6 2 2 4 3 7" xfId="22796"/>
    <cellStyle name="40 % – Poudarek6 2 2 4 3 8" xfId="16380"/>
    <cellStyle name="40 % – Poudarek6 2 2 4 4" xfId="539"/>
    <cellStyle name="40 % – Poudarek6 2 2 4 4 2" xfId="540"/>
    <cellStyle name="40 % – Poudarek6 2 2 4 4 2 2" xfId="541"/>
    <cellStyle name="40 % – Poudarek6 2 2 4 4 2 2 2" xfId="13077"/>
    <cellStyle name="40 % – Poudarek6 2 2 4 4 2 2 2 2" xfId="19599"/>
    <cellStyle name="40 % – Poudarek6 2 2 4 4 2 2 3" xfId="22807"/>
    <cellStyle name="40 % – Poudarek6 2 2 4 4 2 2 4" xfId="16391"/>
    <cellStyle name="40 % – Poudarek6 2 2 4 4 2 3" xfId="542"/>
    <cellStyle name="40 % – Poudarek6 2 2 4 4 2 3 2" xfId="13078"/>
    <cellStyle name="40 % – Poudarek6 2 2 4 4 2 3 2 2" xfId="19600"/>
    <cellStyle name="40 % – Poudarek6 2 2 4 4 2 3 3" xfId="22808"/>
    <cellStyle name="40 % – Poudarek6 2 2 4 4 2 3 4" xfId="16392"/>
    <cellStyle name="40 % – Poudarek6 2 2 4 4 2 4" xfId="13076"/>
    <cellStyle name="40 % – Poudarek6 2 2 4 4 2 4 2" xfId="19598"/>
    <cellStyle name="40 % – Poudarek6 2 2 4 4 2 5" xfId="22806"/>
    <cellStyle name="40 % – Poudarek6 2 2 4 4 2 6" xfId="16390"/>
    <cellStyle name="40 % – Poudarek6 2 2 4 4 3" xfId="543"/>
    <cellStyle name="40 % – Poudarek6 2 2 4 4 3 2" xfId="544"/>
    <cellStyle name="40 % – Poudarek6 2 2 4 4 3 2 2" xfId="13080"/>
    <cellStyle name="40 % – Poudarek6 2 2 4 4 3 2 2 2" xfId="19602"/>
    <cellStyle name="40 % – Poudarek6 2 2 4 4 3 2 3" xfId="22810"/>
    <cellStyle name="40 % – Poudarek6 2 2 4 4 3 2 4" xfId="16394"/>
    <cellStyle name="40 % – Poudarek6 2 2 4 4 3 3" xfId="545"/>
    <cellStyle name="40 % – Poudarek6 2 2 4 4 3 3 2" xfId="13081"/>
    <cellStyle name="40 % – Poudarek6 2 2 4 4 3 3 2 2" xfId="19603"/>
    <cellStyle name="40 % – Poudarek6 2 2 4 4 3 3 3" xfId="22811"/>
    <cellStyle name="40 % – Poudarek6 2 2 4 4 3 3 4" xfId="16395"/>
    <cellStyle name="40 % – Poudarek6 2 2 4 4 3 4" xfId="13079"/>
    <cellStyle name="40 % – Poudarek6 2 2 4 4 3 4 2" xfId="19601"/>
    <cellStyle name="40 % – Poudarek6 2 2 4 4 3 5" xfId="22809"/>
    <cellStyle name="40 % – Poudarek6 2 2 4 4 3 6" xfId="16393"/>
    <cellStyle name="40 % – Poudarek6 2 2 4 4 4" xfId="546"/>
    <cellStyle name="40 % – Poudarek6 2 2 4 4 4 2" xfId="13082"/>
    <cellStyle name="40 % – Poudarek6 2 2 4 4 4 2 2" xfId="19604"/>
    <cellStyle name="40 % – Poudarek6 2 2 4 4 4 3" xfId="22812"/>
    <cellStyle name="40 % – Poudarek6 2 2 4 4 4 4" xfId="16396"/>
    <cellStyle name="40 % – Poudarek6 2 2 4 4 5" xfId="547"/>
    <cellStyle name="40 % – Poudarek6 2 2 4 4 5 2" xfId="13083"/>
    <cellStyle name="40 % – Poudarek6 2 2 4 4 5 2 2" xfId="19605"/>
    <cellStyle name="40 % – Poudarek6 2 2 4 4 5 3" xfId="22813"/>
    <cellStyle name="40 % – Poudarek6 2 2 4 4 5 4" xfId="16397"/>
    <cellStyle name="40 % – Poudarek6 2 2 4 4 6" xfId="13075"/>
    <cellStyle name="40 % – Poudarek6 2 2 4 4 6 2" xfId="19597"/>
    <cellStyle name="40 % – Poudarek6 2 2 4 4 7" xfId="22805"/>
    <cellStyle name="40 % – Poudarek6 2 2 4 4 8" xfId="16389"/>
    <cellStyle name="40 % – Poudarek6 2 2 4 5" xfId="548"/>
    <cellStyle name="40 % – Poudarek6 2 2 4 5 2" xfId="549"/>
    <cellStyle name="40 % – Poudarek6 2 2 4 5 2 2" xfId="13085"/>
    <cellStyle name="40 % – Poudarek6 2 2 4 5 2 2 2" xfId="19607"/>
    <cellStyle name="40 % – Poudarek6 2 2 4 5 2 3" xfId="22815"/>
    <cellStyle name="40 % – Poudarek6 2 2 4 5 2 4" xfId="16399"/>
    <cellStyle name="40 % – Poudarek6 2 2 4 5 3" xfId="550"/>
    <cellStyle name="40 % – Poudarek6 2 2 4 5 3 2" xfId="13086"/>
    <cellStyle name="40 % – Poudarek6 2 2 4 5 3 2 2" xfId="19608"/>
    <cellStyle name="40 % – Poudarek6 2 2 4 5 3 3" xfId="22816"/>
    <cellStyle name="40 % – Poudarek6 2 2 4 5 3 4" xfId="16400"/>
    <cellStyle name="40 % – Poudarek6 2 2 4 5 4" xfId="13084"/>
    <cellStyle name="40 % – Poudarek6 2 2 4 5 4 2" xfId="19606"/>
    <cellStyle name="40 % – Poudarek6 2 2 4 5 5" xfId="22814"/>
    <cellStyle name="40 % – Poudarek6 2 2 4 5 6" xfId="16398"/>
    <cellStyle name="40 % – Poudarek6 2 2 4 6" xfId="551"/>
    <cellStyle name="40 % – Poudarek6 2 2 4 6 2" xfId="552"/>
    <cellStyle name="40 % – Poudarek6 2 2 4 6 2 2" xfId="13088"/>
    <cellStyle name="40 % – Poudarek6 2 2 4 6 2 2 2" xfId="19610"/>
    <cellStyle name="40 % – Poudarek6 2 2 4 6 2 3" xfId="22818"/>
    <cellStyle name="40 % – Poudarek6 2 2 4 6 2 4" xfId="16402"/>
    <cellStyle name="40 % – Poudarek6 2 2 4 6 3" xfId="553"/>
    <cellStyle name="40 % – Poudarek6 2 2 4 6 3 2" xfId="13089"/>
    <cellStyle name="40 % – Poudarek6 2 2 4 6 3 2 2" xfId="19611"/>
    <cellStyle name="40 % – Poudarek6 2 2 4 6 3 3" xfId="22819"/>
    <cellStyle name="40 % – Poudarek6 2 2 4 6 3 4" xfId="16403"/>
    <cellStyle name="40 % – Poudarek6 2 2 4 6 4" xfId="13087"/>
    <cellStyle name="40 % – Poudarek6 2 2 4 6 4 2" xfId="19609"/>
    <cellStyle name="40 % – Poudarek6 2 2 4 6 5" xfId="22817"/>
    <cellStyle name="40 % – Poudarek6 2 2 4 6 6" xfId="16401"/>
    <cellStyle name="40 % – Poudarek6 2 2 4 7" xfId="554"/>
    <cellStyle name="40 % – Poudarek6 2 2 4 7 2" xfId="13090"/>
    <cellStyle name="40 % – Poudarek6 2 2 4 7 2 2" xfId="19612"/>
    <cellStyle name="40 % – Poudarek6 2 2 4 7 3" xfId="22820"/>
    <cellStyle name="40 % – Poudarek6 2 2 4 7 4" xfId="16404"/>
    <cellStyle name="40 % – Poudarek6 2 2 4 8" xfId="555"/>
    <cellStyle name="40 % – Poudarek6 2 2 4 8 2" xfId="13091"/>
    <cellStyle name="40 % – Poudarek6 2 2 4 8 2 2" xfId="19613"/>
    <cellStyle name="40 % – Poudarek6 2 2 4 8 3" xfId="22821"/>
    <cellStyle name="40 % – Poudarek6 2 2 4 8 4" xfId="16405"/>
    <cellStyle name="40 % – Poudarek6 2 2 4 9" xfId="13038"/>
    <cellStyle name="40 % – Poudarek6 2 2 4 9 2" xfId="19560"/>
    <cellStyle name="40 % – Poudarek6 2 2 5" xfId="556"/>
    <cellStyle name="40 % – Poudarek6 2 2 5 10" xfId="16406"/>
    <cellStyle name="40 % – Poudarek6 2 2 5 2" xfId="557"/>
    <cellStyle name="40 % – Poudarek6 2 2 5 2 2" xfId="558"/>
    <cellStyle name="40 % – Poudarek6 2 2 5 2 2 2" xfId="559"/>
    <cellStyle name="40 % – Poudarek6 2 2 5 2 2 2 2" xfId="13095"/>
    <cellStyle name="40 % – Poudarek6 2 2 5 2 2 2 2 2" xfId="19617"/>
    <cellStyle name="40 % – Poudarek6 2 2 5 2 2 2 3" xfId="22825"/>
    <cellStyle name="40 % – Poudarek6 2 2 5 2 2 2 4" xfId="16409"/>
    <cellStyle name="40 % – Poudarek6 2 2 5 2 2 3" xfId="560"/>
    <cellStyle name="40 % – Poudarek6 2 2 5 2 2 3 2" xfId="13096"/>
    <cellStyle name="40 % – Poudarek6 2 2 5 2 2 3 2 2" xfId="19618"/>
    <cellStyle name="40 % – Poudarek6 2 2 5 2 2 3 3" xfId="22826"/>
    <cellStyle name="40 % – Poudarek6 2 2 5 2 2 3 4" xfId="16410"/>
    <cellStyle name="40 % – Poudarek6 2 2 5 2 2 4" xfId="13094"/>
    <cellStyle name="40 % – Poudarek6 2 2 5 2 2 4 2" xfId="19616"/>
    <cellStyle name="40 % – Poudarek6 2 2 5 2 2 5" xfId="22824"/>
    <cellStyle name="40 % – Poudarek6 2 2 5 2 2 6" xfId="16408"/>
    <cellStyle name="40 % – Poudarek6 2 2 5 2 3" xfId="561"/>
    <cellStyle name="40 % – Poudarek6 2 2 5 2 3 2" xfId="562"/>
    <cellStyle name="40 % – Poudarek6 2 2 5 2 3 2 2" xfId="13098"/>
    <cellStyle name="40 % – Poudarek6 2 2 5 2 3 2 2 2" xfId="19620"/>
    <cellStyle name="40 % – Poudarek6 2 2 5 2 3 2 3" xfId="22828"/>
    <cellStyle name="40 % – Poudarek6 2 2 5 2 3 2 4" xfId="16412"/>
    <cellStyle name="40 % – Poudarek6 2 2 5 2 3 3" xfId="563"/>
    <cellStyle name="40 % – Poudarek6 2 2 5 2 3 3 2" xfId="13099"/>
    <cellStyle name="40 % – Poudarek6 2 2 5 2 3 3 2 2" xfId="19621"/>
    <cellStyle name="40 % – Poudarek6 2 2 5 2 3 3 3" xfId="22829"/>
    <cellStyle name="40 % – Poudarek6 2 2 5 2 3 3 4" xfId="16413"/>
    <cellStyle name="40 % – Poudarek6 2 2 5 2 3 4" xfId="13097"/>
    <cellStyle name="40 % – Poudarek6 2 2 5 2 3 4 2" xfId="19619"/>
    <cellStyle name="40 % – Poudarek6 2 2 5 2 3 5" xfId="22827"/>
    <cellStyle name="40 % – Poudarek6 2 2 5 2 3 6" xfId="16411"/>
    <cellStyle name="40 % – Poudarek6 2 2 5 2 4" xfId="564"/>
    <cellStyle name="40 % – Poudarek6 2 2 5 2 4 2" xfId="13100"/>
    <cellStyle name="40 % – Poudarek6 2 2 5 2 4 2 2" xfId="19622"/>
    <cellStyle name="40 % – Poudarek6 2 2 5 2 4 3" xfId="22830"/>
    <cellStyle name="40 % – Poudarek6 2 2 5 2 4 4" xfId="16414"/>
    <cellStyle name="40 % – Poudarek6 2 2 5 2 5" xfId="565"/>
    <cellStyle name="40 % – Poudarek6 2 2 5 2 5 2" xfId="13101"/>
    <cellStyle name="40 % – Poudarek6 2 2 5 2 5 2 2" xfId="19623"/>
    <cellStyle name="40 % – Poudarek6 2 2 5 2 5 3" xfId="22831"/>
    <cellStyle name="40 % – Poudarek6 2 2 5 2 5 4" xfId="16415"/>
    <cellStyle name="40 % – Poudarek6 2 2 5 2 6" xfId="13093"/>
    <cellStyle name="40 % – Poudarek6 2 2 5 2 6 2" xfId="19615"/>
    <cellStyle name="40 % – Poudarek6 2 2 5 2 7" xfId="22823"/>
    <cellStyle name="40 % – Poudarek6 2 2 5 2 8" xfId="16407"/>
    <cellStyle name="40 % – Poudarek6 2 2 5 3" xfId="566"/>
    <cellStyle name="40 % – Poudarek6 2 2 5 3 2" xfId="567"/>
    <cellStyle name="40 % – Poudarek6 2 2 5 3 2 2" xfId="568"/>
    <cellStyle name="40 % – Poudarek6 2 2 5 3 2 2 2" xfId="13104"/>
    <cellStyle name="40 % – Poudarek6 2 2 5 3 2 2 2 2" xfId="19626"/>
    <cellStyle name="40 % – Poudarek6 2 2 5 3 2 2 3" xfId="22834"/>
    <cellStyle name="40 % – Poudarek6 2 2 5 3 2 2 4" xfId="16418"/>
    <cellStyle name="40 % – Poudarek6 2 2 5 3 2 3" xfId="569"/>
    <cellStyle name="40 % – Poudarek6 2 2 5 3 2 3 2" xfId="13105"/>
    <cellStyle name="40 % – Poudarek6 2 2 5 3 2 3 2 2" xfId="19627"/>
    <cellStyle name="40 % – Poudarek6 2 2 5 3 2 3 3" xfId="22835"/>
    <cellStyle name="40 % – Poudarek6 2 2 5 3 2 3 4" xfId="16419"/>
    <cellStyle name="40 % – Poudarek6 2 2 5 3 2 4" xfId="13103"/>
    <cellStyle name="40 % – Poudarek6 2 2 5 3 2 4 2" xfId="19625"/>
    <cellStyle name="40 % – Poudarek6 2 2 5 3 2 5" xfId="22833"/>
    <cellStyle name="40 % – Poudarek6 2 2 5 3 2 6" xfId="16417"/>
    <cellStyle name="40 % – Poudarek6 2 2 5 3 3" xfId="570"/>
    <cellStyle name="40 % – Poudarek6 2 2 5 3 3 2" xfId="571"/>
    <cellStyle name="40 % – Poudarek6 2 2 5 3 3 2 2" xfId="13107"/>
    <cellStyle name="40 % – Poudarek6 2 2 5 3 3 2 2 2" xfId="19629"/>
    <cellStyle name="40 % – Poudarek6 2 2 5 3 3 2 3" xfId="22837"/>
    <cellStyle name="40 % – Poudarek6 2 2 5 3 3 2 4" xfId="16421"/>
    <cellStyle name="40 % – Poudarek6 2 2 5 3 3 3" xfId="572"/>
    <cellStyle name="40 % – Poudarek6 2 2 5 3 3 3 2" xfId="13108"/>
    <cellStyle name="40 % – Poudarek6 2 2 5 3 3 3 2 2" xfId="19630"/>
    <cellStyle name="40 % – Poudarek6 2 2 5 3 3 3 3" xfId="22838"/>
    <cellStyle name="40 % – Poudarek6 2 2 5 3 3 3 4" xfId="16422"/>
    <cellStyle name="40 % – Poudarek6 2 2 5 3 3 4" xfId="13106"/>
    <cellStyle name="40 % – Poudarek6 2 2 5 3 3 4 2" xfId="19628"/>
    <cellStyle name="40 % – Poudarek6 2 2 5 3 3 5" xfId="22836"/>
    <cellStyle name="40 % – Poudarek6 2 2 5 3 3 6" xfId="16420"/>
    <cellStyle name="40 % – Poudarek6 2 2 5 3 4" xfId="573"/>
    <cellStyle name="40 % – Poudarek6 2 2 5 3 4 2" xfId="13109"/>
    <cellStyle name="40 % – Poudarek6 2 2 5 3 4 2 2" xfId="19631"/>
    <cellStyle name="40 % – Poudarek6 2 2 5 3 4 3" xfId="22839"/>
    <cellStyle name="40 % – Poudarek6 2 2 5 3 4 4" xfId="16423"/>
    <cellStyle name="40 % – Poudarek6 2 2 5 3 5" xfId="574"/>
    <cellStyle name="40 % – Poudarek6 2 2 5 3 5 2" xfId="13110"/>
    <cellStyle name="40 % – Poudarek6 2 2 5 3 5 2 2" xfId="19632"/>
    <cellStyle name="40 % – Poudarek6 2 2 5 3 5 3" xfId="22840"/>
    <cellStyle name="40 % – Poudarek6 2 2 5 3 5 4" xfId="16424"/>
    <cellStyle name="40 % – Poudarek6 2 2 5 3 6" xfId="13102"/>
    <cellStyle name="40 % – Poudarek6 2 2 5 3 6 2" xfId="19624"/>
    <cellStyle name="40 % – Poudarek6 2 2 5 3 7" xfId="22832"/>
    <cellStyle name="40 % – Poudarek6 2 2 5 3 8" xfId="16416"/>
    <cellStyle name="40 % – Poudarek6 2 2 5 4" xfId="575"/>
    <cellStyle name="40 % – Poudarek6 2 2 5 4 2" xfId="576"/>
    <cellStyle name="40 % – Poudarek6 2 2 5 4 2 2" xfId="13112"/>
    <cellStyle name="40 % – Poudarek6 2 2 5 4 2 2 2" xfId="19634"/>
    <cellStyle name="40 % – Poudarek6 2 2 5 4 2 3" xfId="22842"/>
    <cellStyle name="40 % – Poudarek6 2 2 5 4 2 4" xfId="16426"/>
    <cellStyle name="40 % – Poudarek6 2 2 5 4 3" xfId="577"/>
    <cellStyle name="40 % – Poudarek6 2 2 5 4 3 2" xfId="13113"/>
    <cellStyle name="40 % – Poudarek6 2 2 5 4 3 2 2" xfId="19635"/>
    <cellStyle name="40 % – Poudarek6 2 2 5 4 3 3" xfId="22843"/>
    <cellStyle name="40 % – Poudarek6 2 2 5 4 3 4" xfId="16427"/>
    <cellStyle name="40 % – Poudarek6 2 2 5 4 4" xfId="13111"/>
    <cellStyle name="40 % – Poudarek6 2 2 5 4 4 2" xfId="19633"/>
    <cellStyle name="40 % – Poudarek6 2 2 5 4 5" xfId="22841"/>
    <cellStyle name="40 % – Poudarek6 2 2 5 4 6" xfId="16425"/>
    <cellStyle name="40 % – Poudarek6 2 2 5 5" xfId="578"/>
    <cellStyle name="40 % – Poudarek6 2 2 5 5 2" xfId="579"/>
    <cellStyle name="40 % – Poudarek6 2 2 5 5 2 2" xfId="13115"/>
    <cellStyle name="40 % – Poudarek6 2 2 5 5 2 2 2" xfId="19637"/>
    <cellStyle name="40 % – Poudarek6 2 2 5 5 2 3" xfId="22845"/>
    <cellStyle name="40 % – Poudarek6 2 2 5 5 2 4" xfId="16429"/>
    <cellStyle name="40 % – Poudarek6 2 2 5 5 3" xfId="580"/>
    <cellStyle name="40 % – Poudarek6 2 2 5 5 3 2" xfId="13116"/>
    <cellStyle name="40 % – Poudarek6 2 2 5 5 3 2 2" xfId="19638"/>
    <cellStyle name="40 % – Poudarek6 2 2 5 5 3 3" xfId="22846"/>
    <cellStyle name="40 % – Poudarek6 2 2 5 5 3 4" xfId="16430"/>
    <cellStyle name="40 % – Poudarek6 2 2 5 5 4" xfId="13114"/>
    <cellStyle name="40 % – Poudarek6 2 2 5 5 4 2" xfId="19636"/>
    <cellStyle name="40 % – Poudarek6 2 2 5 5 5" xfId="22844"/>
    <cellStyle name="40 % – Poudarek6 2 2 5 5 6" xfId="16428"/>
    <cellStyle name="40 % – Poudarek6 2 2 5 6" xfId="581"/>
    <cellStyle name="40 % – Poudarek6 2 2 5 6 2" xfId="13117"/>
    <cellStyle name="40 % – Poudarek6 2 2 5 6 2 2" xfId="19639"/>
    <cellStyle name="40 % – Poudarek6 2 2 5 6 3" xfId="22847"/>
    <cellStyle name="40 % – Poudarek6 2 2 5 6 4" xfId="16431"/>
    <cellStyle name="40 % – Poudarek6 2 2 5 7" xfId="582"/>
    <cellStyle name="40 % – Poudarek6 2 2 5 7 2" xfId="13118"/>
    <cellStyle name="40 % – Poudarek6 2 2 5 7 2 2" xfId="19640"/>
    <cellStyle name="40 % – Poudarek6 2 2 5 7 3" xfId="22848"/>
    <cellStyle name="40 % – Poudarek6 2 2 5 7 4" xfId="16432"/>
    <cellStyle name="40 % – Poudarek6 2 2 5 8" xfId="13092"/>
    <cellStyle name="40 % – Poudarek6 2 2 5 8 2" xfId="19614"/>
    <cellStyle name="40 % – Poudarek6 2 2 5 9" xfId="22822"/>
    <cellStyle name="40 % – Poudarek6 2 2 6" xfId="583"/>
    <cellStyle name="40 % – Poudarek6 2 2 6 10" xfId="16433"/>
    <cellStyle name="40 % – Poudarek6 2 2 6 2" xfId="584"/>
    <cellStyle name="40 % – Poudarek6 2 2 6 2 2" xfId="585"/>
    <cellStyle name="40 % – Poudarek6 2 2 6 2 2 2" xfId="586"/>
    <cellStyle name="40 % – Poudarek6 2 2 6 2 2 2 2" xfId="13122"/>
    <cellStyle name="40 % – Poudarek6 2 2 6 2 2 2 2 2" xfId="19644"/>
    <cellStyle name="40 % – Poudarek6 2 2 6 2 2 2 3" xfId="22852"/>
    <cellStyle name="40 % – Poudarek6 2 2 6 2 2 2 4" xfId="16436"/>
    <cellStyle name="40 % – Poudarek6 2 2 6 2 2 3" xfId="587"/>
    <cellStyle name="40 % – Poudarek6 2 2 6 2 2 3 2" xfId="13123"/>
    <cellStyle name="40 % – Poudarek6 2 2 6 2 2 3 2 2" xfId="19645"/>
    <cellStyle name="40 % – Poudarek6 2 2 6 2 2 3 3" xfId="22853"/>
    <cellStyle name="40 % – Poudarek6 2 2 6 2 2 3 4" xfId="16437"/>
    <cellStyle name="40 % – Poudarek6 2 2 6 2 2 4" xfId="13121"/>
    <cellStyle name="40 % – Poudarek6 2 2 6 2 2 4 2" xfId="19643"/>
    <cellStyle name="40 % – Poudarek6 2 2 6 2 2 5" xfId="22851"/>
    <cellStyle name="40 % – Poudarek6 2 2 6 2 2 6" xfId="16435"/>
    <cellStyle name="40 % – Poudarek6 2 2 6 2 3" xfId="588"/>
    <cellStyle name="40 % – Poudarek6 2 2 6 2 3 2" xfId="589"/>
    <cellStyle name="40 % – Poudarek6 2 2 6 2 3 2 2" xfId="13125"/>
    <cellStyle name="40 % – Poudarek6 2 2 6 2 3 2 2 2" xfId="19647"/>
    <cellStyle name="40 % – Poudarek6 2 2 6 2 3 2 3" xfId="22855"/>
    <cellStyle name="40 % – Poudarek6 2 2 6 2 3 2 4" xfId="16439"/>
    <cellStyle name="40 % – Poudarek6 2 2 6 2 3 3" xfId="590"/>
    <cellStyle name="40 % – Poudarek6 2 2 6 2 3 3 2" xfId="13126"/>
    <cellStyle name="40 % – Poudarek6 2 2 6 2 3 3 2 2" xfId="19648"/>
    <cellStyle name="40 % – Poudarek6 2 2 6 2 3 3 3" xfId="22856"/>
    <cellStyle name="40 % – Poudarek6 2 2 6 2 3 3 4" xfId="16440"/>
    <cellStyle name="40 % – Poudarek6 2 2 6 2 3 4" xfId="13124"/>
    <cellStyle name="40 % – Poudarek6 2 2 6 2 3 4 2" xfId="19646"/>
    <cellStyle name="40 % – Poudarek6 2 2 6 2 3 5" xfId="22854"/>
    <cellStyle name="40 % – Poudarek6 2 2 6 2 3 6" xfId="16438"/>
    <cellStyle name="40 % – Poudarek6 2 2 6 2 4" xfId="591"/>
    <cellStyle name="40 % – Poudarek6 2 2 6 2 4 2" xfId="13127"/>
    <cellStyle name="40 % – Poudarek6 2 2 6 2 4 2 2" xfId="19649"/>
    <cellStyle name="40 % – Poudarek6 2 2 6 2 4 3" xfId="22857"/>
    <cellStyle name="40 % – Poudarek6 2 2 6 2 4 4" xfId="16441"/>
    <cellStyle name="40 % – Poudarek6 2 2 6 2 5" xfId="592"/>
    <cellStyle name="40 % – Poudarek6 2 2 6 2 5 2" xfId="13128"/>
    <cellStyle name="40 % – Poudarek6 2 2 6 2 5 2 2" xfId="19650"/>
    <cellStyle name="40 % – Poudarek6 2 2 6 2 5 3" xfId="22858"/>
    <cellStyle name="40 % – Poudarek6 2 2 6 2 5 4" xfId="16442"/>
    <cellStyle name="40 % – Poudarek6 2 2 6 2 6" xfId="13120"/>
    <cellStyle name="40 % – Poudarek6 2 2 6 2 6 2" xfId="19642"/>
    <cellStyle name="40 % – Poudarek6 2 2 6 2 7" xfId="22850"/>
    <cellStyle name="40 % – Poudarek6 2 2 6 2 8" xfId="16434"/>
    <cellStyle name="40 % – Poudarek6 2 2 6 3" xfId="593"/>
    <cellStyle name="40 % – Poudarek6 2 2 6 3 2" xfId="594"/>
    <cellStyle name="40 % – Poudarek6 2 2 6 3 2 2" xfId="595"/>
    <cellStyle name="40 % – Poudarek6 2 2 6 3 2 2 2" xfId="13131"/>
    <cellStyle name="40 % – Poudarek6 2 2 6 3 2 2 2 2" xfId="19653"/>
    <cellStyle name="40 % – Poudarek6 2 2 6 3 2 2 3" xfId="22861"/>
    <cellStyle name="40 % – Poudarek6 2 2 6 3 2 2 4" xfId="16445"/>
    <cellStyle name="40 % – Poudarek6 2 2 6 3 2 3" xfId="596"/>
    <cellStyle name="40 % – Poudarek6 2 2 6 3 2 3 2" xfId="13132"/>
    <cellStyle name="40 % – Poudarek6 2 2 6 3 2 3 2 2" xfId="19654"/>
    <cellStyle name="40 % – Poudarek6 2 2 6 3 2 3 3" xfId="22862"/>
    <cellStyle name="40 % – Poudarek6 2 2 6 3 2 3 4" xfId="16446"/>
    <cellStyle name="40 % – Poudarek6 2 2 6 3 2 4" xfId="13130"/>
    <cellStyle name="40 % – Poudarek6 2 2 6 3 2 4 2" xfId="19652"/>
    <cellStyle name="40 % – Poudarek6 2 2 6 3 2 5" xfId="22860"/>
    <cellStyle name="40 % – Poudarek6 2 2 6 3 2 6" xfId="16444"/>
    <cellStyle name="40 % – Poudarek6 2 2 6 3 3" xfId="597"/>
    <cellStyle name="40 % – Poudarek6 2 2 6 3 3 2" xfId="598"/>
    <cellStyle name="40 % – Poudarek6 2 2 6 3 3 2 2" xfId="13134"/>
    <cellStyle name="40 % – Poudarek6 2 2 6 3 3 2 2 2" xfId="19656"/>
    <cellStyle name="40 % – Poudarek6 2 2 6 3 3 2 3" xfId="22864"/>
    <cellStyle name="40 % – Poudarek6 2 2 6 3 3 2 4" xfId="16448"/>
    <cellStyle name="40 % – Poudarek6 2 2 6 3 3 3" xfId="599"/>
    <cellStyle name="40 % – Poudarek6 2 2 6 3 3 3 2" xfId="13135"/>
    <cellStyle name="40 % – Poudarek6 2 2 6 3 3 3 2 2" xfId="19657"/>
    <cellStyle name="40 % – Poudarek6 2 2 6 3 3 3 3" xfId="22865"/>
    <cellStyle name="40 % – Poudarek6 2 2 6 3 3 3 4" xfId="16449"/>
    <cellStyle name="40 % – Poudarek6 2 2 6 3 3 4" xfId="13133"/>
    <cellStyle name="40 % – Poudarek6 2 2 6 3 3 4 2" xfId="19655"/>
    <cellStyle name="40 % – Poudarek6 2 2 6 3 3 5" xfId="22863"/>
    <cellStyle name="40 % – Poudarek6 2 2 6 3 3 6" xfId="16447"/>
    <cellStyle name="40 % – Poudarek6 2 2 6 3 4" xfId="600"/>
    <cellStyle name="40 % – Poudarek6 2 2 6 3 4 2" xfId="13136"/>
    <cellStyle name="40 % – Poudarek6 2 2 6 3 4 2 2" xfId="19658"/>
    <cellStyle name="40 % – Poudarek6 2 2 6 3 4 3" xfId="22866"/>
    <cellStyle name="40 % – Poudarek6 2 2 6 3 4 4" xfId="16450"/>
    <cellStyle name="40 % – Poudarek6 2 2 6 3 5" xfId="601"/>
    <cellStyle name="40 % – Poudarek6 2 2 6 3 5 2" xfId="13137"/>
    <cellStyle name="40 % – Poudarek6 2 2 6 3 5 2 2" xfId="19659"/>
    <cellStyle name="40 % – Poudarek6 2 2 6 3 5 3" xfId="22867"/>
    <cellStyle name="40 % – Poudarek6 2 2 6 3 5 4" xfId="16451"/>
    <cellStyle name="40 % – Poudarek6 2 2 6 3 6" xfId="13129"/>
    <cellStyle name="40 % – Poudarek6 2 2 6 3 6 2" xfId="19651"/>
    <cellStyle name="40 % – Poudarek6 2 2 6 3 7" xfId="22859"/>
    <cellStyle name="40 % – Poudarek6 2 2 6 3 8" xfId="16443"/>
    <cellStyle name="40 % – Poudarek6 2 2 6 4" xfId="602"/>
    <cellStyle name="40 % – Poudarek6 2 2 6 4 2" xfId="603"/>
    <cellStyle name="40 % – Poudarek6 2 2 6 4 2 2" xfId="13139"/>
    <cellStyle name="40 % – Poudarek6 2 2 6 4 2 2 2" xfId="19661"/>
    <cellStyle name="40 % – Poudarek6 2 2 6 4 2 3" xfId="22869"/>
    <cellStyle name="40 % – Poudarek6 2 2 6 4 2 4" xfId="16453"/>
    <cellStyle name="40 % – Poudarek6 2 2 6 4 3" xfId="604"/>
    <cellStyle name="40 % – Poudarek6 2 2 6 4 3 2" xfId="13140"/>
    <cellStyle name="40 % – Poudarek6 2 2 6 4 3 2 2" xfId="19662"/>
    <cellStyle name="40 % – Poudarek6 2 2 6 4 3 3" xfId="22870"/>
    <cellStyle name="40 % – Poudarek6 2 2 6 4 3 4" xfId="16454"/>
    <cellStyle name="40 % – Poudarek6 2 2 6 4 4" xfId="13138"/>
    <cellStyle name="40 % – Poudarek6 2 2 6 4 4 2" xfId="19660"/>
    <cellStyle name="40 % – Poudarek6 2 2 6 4 5" xfId="22868"/>
    <cellStyle name="40 % – Poudarek6 2 2 6 4 6" xfId="16452"/>
    <cellStyle name="40 % – Poudarek6 2 2 6 5" xfId="605"/>
    <cellStyle name="40 % – Poudarek6 2 2 6 5 2" xfId="606"/>
    <cellStyle name="40 % – Poudarek6 2 2 6 5 2 2" xfId="13142"/>
    <cellStyle name="40 % – Poudarek6 2 2 6 5 2 2 2" xfId="19664"/>
    <cellStyle name="40 % – Poudarek6 2 2 6 5 2 3" xfId="22872"/>
    <cellStyle name="40 % – Poudarek6 2 2 6 5 2 4" xfId="16456"/>
    <cellStyle name="40 % – Poudarek6 2 2 6 5 3" xfId="607"/>
    <cellStyle name="40 % – Poudarek6 2 2 6 5 3 2" xfId="13143"/>
    <cellStyle name="40 % – Poudarek6 2 2 6 5 3 2 2" xfId="19665"/>
    <cellStyle name="40 % – Poudarek6 2 2 6 5 3 3" xfId="22873"/>
    <cellStyle name="40 % – Poudarek6 2 2 6 5 3 4" xfId="16457"/>
    <cellStyle name="40 % – Poudarek6 2 2 6 5 4" xfId="13141"/>
    <cellStyle name="40 % – Poudarek6 2 2 6 5 4 2" xfId="19663"/>
    <cellStyle name="40 % – Poudarek6 2 2 6 5 5" xfId="22871"/>
    <cellStyle name="40 % – Poudarek6 2 2 6 5 6" xfId="16455"/>
    <cellStyle name="40 % – Poudarek6 2 2 6 6" xfId="608"/>
    <cellStyle name="40 % – Poudarek6 2 2 6 6 2" xfId="13144"/>
    <cellStyle name="40 % – Poudarek6 2 2 6 6 2 2" xfId="19666"/>
    <cellStyle name="40 % – Poudarek6 2 2 6 6 3" xfId="22874"/>
    <cellStyle name="40 % – Poudarek6 2 2 6 6 4" xfId="16458"/>
    <cellStyle name="40 % – Poudarek6 2 2 6 7" xfId="609"/>
    <cellStyle name="40 % – Poudarek6 2 2 6 7 2" xfId="13145"/>
    <cellStyle name="40 % – Poudarek6 2 2 6 7 2 2" xfId="19667"/>
    <cellStyle name="40 % – Poudarek6 2 2 6 7 3" xfId="22875"/>
    <cellStyle name="40 % – Poudarek6 2 2 6 7 4" xfId="16459"/>
    <cellStyle name="40 % – Poudarek6 2 2 6 8" xfId="13119"/>
    <cellStyle name="40 % – Poudarek6 2 2 6 8 2" xfId="19641"/>
    <cellStyle name="40 % – Poudarek6 2 2 6 9" xfId="22849"/>
    <cellStyle name="40 % – Poudarek6 2 2 7" xfId="610"/>
    <cellStyle name="40 % – Poudarek6 2 2 7 10" xfId="16460"/>
    <cellStyle name="40 % – Poudarek6 2 2 7 2" xfId="611"/>
    <cellStyle name="40 % – Poudarek6 2 2 7 2 2" xfId="612"/>
    <cellStyle name="40 % – Poudarek6 2 2 7 2 2 2" xfId="613"/>
    <cellStyle name="40 % – Poudarek6 2 2 7 2 2 2 2" xfId="13149"/>
    <cellStyle name="40 % – Poudarek6 2 2 7 2 2 2 2 2" xfId="19671"/>
    <cellStyle name="40 % – Poudarek6 2 2 7 2 2 2 3" xfId="22879"/>
    <cellStyle name="40 % – Poudarek6 2 2 7 2 2 2 4" xfId="16463"/>
    <cellStyle name="40 % – Poudarek6 2 2 7 2 2 3" xfId="614"/>
    <cellStyle name="40 % – Poudarek6 2 2 7 2 2 3 2" xfId="13150"/>
    <cellStyle name="40 % – Poudarek6 2 2 7 2 2 3 2 2" xfId="19672"/>
    <cellStyle name="40 % – Poudarek6 2 2 7 2 2 3 3" xfId="22880"/>
    <cellStyle name="40 % – Poudarek6 2 2 7 2 2 3 4" xfId="16464"/>
    <cellStyle name="40 % – Poudarek6 2 2 7 2 2 4" xfId="13148"/>
    <cellStyle name="40 % – Poudarek6 2 2 7 2 2 4 2" xfId="19670"/>
    <cellStyle name="40 % – Poudarek6 2 2 7 2 2 5" xfId="22878"/>
    <cellStyle name="40 % – Poudarek6 2 2 7 2 2 6" xfId="16462"/>
    <cellStyle name="40 % – Poudarek6 2 2 7 2 3" xfId="615"/>
    <cellStyle name="40 % – Poudarek6 2 2 7 2 3 2" xfId="616"/>
    <cellStyle name="40 % – Poudarek6 2 2 7 2 3 2 2" xfId="13152"/>
    <cellStyle name="40 % – Poudarek6 2 2 7 2 3 2 2 2" xfId="19674"/>
    <cellStyle name="40 % – Poudarek6 2 2 7 2 3 2 3" xfId="22882"/>
    <cellStyle name="40 % – Poudarek6 2 2 7 2 3 2 4" xfId="16466"/>
    <cellStyle name="40 % – Poudarek6 2 2 7 2 3 3" xfId="617"/>
    <cellStyle name="40 % – Poudarek6 2 2 7 2 3 3 2" xfId="13153"/>
    <cellStyle name="40 % – Poudarek6 2 2 7 2 3 3 2 2" xfId="19675"/>
    <cellStyle name="40 % – Poudarek6 2 2 7 2 3 3 3" xfId="22883"/>
    <cellStyle name="40 % – Poudarek6 2 2 7 2 3 3 4" xfId="16467"/>
    <cellStyle name="40 % – Poudarek6 2 2 7 2 3 4" xfId="13151"/>
    <cellStyle name="40 % – Poudarek6 2 2 7 2 3 4 2" xfId="19673"/>
    <cellStyle name="40 % – Poudarek6 2 2 7 2 3 5" xfId="22881"/>
    <cellStyle name="40 % – Poudarek6 2 2 7 2 3 6" xfId="16465"/>
    <cellStyle name="40 % – Poudarek6 2 2 7 2 4" xfId="618"/>
    <cellStyle name="40 % – Poudarek6 2 2 7 2 4 2" xfId="13154"/>
    <cellStyle name="40 % – Poudarek6 2 2 7 2 4 2 2" xfId="19676"/>
    <cellStyle name="40 % – Poudarek6 2 2 7 2 4 3" xfId="22884"/>
    <cellStyle name="40 % – Poudarek6 2 2 7 2 4 4" xfId="16468"/>
    <cellStyle name="40 % – Poudarek6 2 2 7 2 5" xfId="619"/>
    <cellStyle name="40 % – Poudarek6 2 2 7 2 5 2" xfId="13155"/>
    <cellStyle name="40 % – Poudarek6 2 2 7 2 5 2 2" xfId="19677"/>
    <cellStyle name="40 % – Poudarek6 2 2 7 2 5 3" xfId="22885"/>
    <cellStyle name="40 % – Poudarek6 2 2 7 2 5 4" xfId="16469"/>
    <cellStyle name="40 % – Poudarek6 2 2 7 2 6" xfId="13147"/>
    <cellStyle name="40 % – Poudarek6 2 2 7 2 6 2" xfId="19669"/>
    <cellStyle name="40 % – Poudarek6 2 2 7 2 7" xfId="22877"/>
    <cellStyle name="40 % – Poudarek6 2 2 7 2 8" xfId="16461"/>
    <cellStyle name="40 % – Poudarek6 2 2 7 3" xfId="620"/>
    <cellStyle name="40 % – Poudarek6 2 2 7 3 2" xfId="621"/>
    <cellStyle name="40 % – Poudarek6 2 2 7 3 2 2" xfId="622"/>
    <cellStyle name="40 % – Poudarek6 2 2 7 3 2 2 2" xfId="13158"/>
    <cellStyle name="40 % – Poudarek6 2 2 7 3 2 2 2 2" xfId="19680"/>
    <cellStyle name="40 % – Poudarek6 2 2 7 3 2 2 3" xfId="22888"/>
    <cellStyle name="40 % – Poudarek6 2 2 7 3 2 2 4" xfId="16472"/>
    <cellStyle name="40 % – Poudarek6 2 2 7 3 2 3" xfId="623"/>
    <cellStyle name="40 % – Poudarek6 2 2 7 3 2 3 2" xfId="13159"/>
    <cellStyle name="40 % – Poudarek6 2 2 7 3 2 3 2 2" xfId="19681"/>
    <cellStyle name="40 % – Poudarek6 2 2 7 3 2 3 3" xfId="22889"/>
    <cellStyle name="40 % – Poudarek6 2 2 7 3 2 3 4" xfId="16473"/>
    <cellStyle name="40 % – Poudarek6 2 2 7 3 2 4" xfId="13157"/>
    <cellStyle name="40 % – Poudarek6 2 2 7 3 2 4 2" xfId="19679"/>
    <cellStyle name="40 % – Poudarek6 2 2 7 3 2 5" xfId="22887"/>
    <cellStyle name="40 % – Poudarek6 2 2 7 3 2 6" xfId="16471"/>
    <cellStyle name="40 % – Poudarek6 2 2 7 3 3" xfId="624"/>
    <cellStyle name="40 % – Poudarek6 2 2 7 3 3 2" xfId="625"/>
    <cellStyle name="40 % – Poudarek6 2 2 7 3 3 2 2" xfId="13161"/>
    <cellStyle name="40 % – Poudarek6 2 2 7 3 3 2 2 2" xfId="19683"/>
    <cellStyle name="40 % – Poudarek6 2 2 7 3 3 2 3" xfId="22891"/>
    <cellStyle name="40 % – Poudarek6 2 2 7 3 3 2 4" xfId="16475"/>
    <cellStyle name="40 % – Poudarek6 2 2 7 3 3 3" xfId="626"/>
    <cellStyle name="40 % – Poudarek6 2 2 7 3 3 3 2" xfId="13162"/>
    <cellStyle name="40 % – Poudarek6 2 2 7 3 3 3 2 2" xfId="19684"/>
    <cellStyle name="40 % – Poudarek6 2 2 7 3 3 3 3" xfId="22892"/>
    <cellStyle name="40 % – Poudarek6 2 2 7 3 3 3 4" xfId="16476"/>
    <cellStyle name="40 % – Poudarek6 2 2 7 3 3 4" xfId="13160"/>
    <cellStyle name="40 % – Poudarek6 2 2 7 3 3 4 2" xfId="19682"/>
    <cellStyle name="40 % – Poudarek6 2 2 7 3 3 5" xfId="22890"/>
    <cellStyle name="40 % – Poudarek6 2 2 7 3 3 6" xfId="16474"/>
    <cellStyle name="40 % – Poudarek6 2 2 7 3 4" xfId="627"/>
    <cellStyle name="40 % – Poudarek6 2 2 7 3 4 2" xfId="13163"/>
    <cellStyle name="40 % – Poudarek6 2 2 7 3 4 2 2" xfId="19685"/>
    <cellStyle name="40 % – Poudarek6 2 2 7 3 4 3" xfId="22893"/>
    <cellStyle name="40 % – Poudarek6 2 2 7 3 4 4" xfId="16477"/>
    <cellStyle name="40 % – Poudarek6 2 2 7 3 5" xfId="628"/>
    <cellStyle name="40 % – Poudarek6 2 2 7 3 5 2" xfId="13164"/>
    <cellStyle name="40 % – Poudarek6 2 2 7 3 5 2 2" xfId="19686"/>
    <cellStyle name="40 % – Poudarek6 2 2 7 3 5 3" xfId="22894"/>
    <cellStyle name="40 % – Poudarek6 2 2 7 3 5 4" xfId="16478"/>
    <cellStyle name="40 % – Poudarek6 2 2 7 3 6" xfId="13156"/>
    <cellStyle name="40 % – Poudarek6 2 2 7 3 6 2" xfId="19678"/>
    <cellStyle name="40 % – Poudarek6 2 2 7 3 7" xfId="22886"/>
    <cellStyle name="40 % – Poudarek6 2 2 7 3 8" xfId="16470"/>
    <cellStyle name="40 % – Poudarek6 2 2 7 4" xfId="629"/>
    <cellStyle name="40 % – Poudarek6 2 2 7 4 2" xfId="630"/>
    <cellStyle name="40 % – Poudarek6 2 2 7 4 2 2" xfId="13166"/>
    <cellStyle name="40 % – Poudarek6 2 2 7 4 2 2 2" xfId="19688"/>
    <cellStyle name="40 % – Poudarek6 2 2 7 4 2 3" xfId="22896"/>
    <cellStyle name="40 % – Poudarek6 2 2 7 4 2 4" xfId="16480"/>
    <cellStyle name="40 % – Poudarek6 2 2 7 4 3" xfId="631"/>
    <cellStyle name="40 % – Poudarek6 2 2 7 4 3 2" xfId="13167"/>
    <cellStyle name="40 % – Poudarek6 2 2 7 4 3 2 2" xfId="19689"/>
    <cellStyle name="40 % – Poudarek6 2 2 7 4 3 3" xfId="22897"/>
    <cellStyle name="40 % – Poudarek6 2 2 7 4 3 4" xfId="16481"/>
    <cellStyle name="40 % – Poudarek6 2 2 7 4 4" xfId="13165"/>
    <cellStyle name="40 % – Poudarek6 2 2 7 4 4 2" xfId="19687"/>
    <cellStyle name="40 % – Poudarek6 2 2 7 4 5" xfId="22895"/>
    <cellStyle name="40 % – Poudarek6 2 2 7 4 6" xfId="16479"/>
    <cellStyle name="40 % – Poudarek6 2 2 7 5" xfId="632"/>
    <cellStyle name="40 % – Poudarek6 2 2 7 5 2" xfId="633"/>
    <cellStyle name="40 % – Poudarek6 2 2 7 5 2 2" xfId="13169"/>
    <cellStyle name="40 % – Poudarek6 2 2 7 5 2 2 2" xfId="19691"/>
    <cellStyle name="40 % – Poudarek6 2 2 7 5 2 3" xfId="22899"/>
    <cellStyle name="40 % – Poudarek6 2 2 7 5 2 4" xfId="16483"/>
    <cellStyle name="40 % – Poudarek6 2 2 7 5 3" xfId="634"/>
    <cellStyle name="40 % – Poudarek6 2 2 7 5 3 2" xfId="13170"/>
    <cellStyle name="40 % – Poudarek6 2 2 7 5 3 2 2" xfId="19692"/>
    <cellStyle name="40 % – Poudarek6 2 2 7 5 3 3" xfId="22900"/>
    <cellStyle name="40 % – Poudarek6 2 2 7 5 3 4" xfId="16484"/>
    <cellStyle name="40 % – Poudarek6 2 2 7 5 4" xfId="13168"/>
    <cellStyle name="40 % – Poudarek6 2 2 7 5 4 2" xfId="19690"/>
    <cellStyle name="40 % – Poudarek6 2 2 7 5 5" xfId="22898"/>
    <cellStyle name="40 % – Poudarek6 2 2 7 5 6" xfId="16482"/>
    <cellStyle name="40 % – Poudarek6 2 2 7 6" xfId="635"/>
    <cellStyle name="40 % – Poudarek6 2 2 7 6 2" xfId="13171"/>
    <cellStyle name="40 % – Poudarek6 2 2 7 6 2 2" xfId="19693"/>
    <cellStyle name="40 % – Poudarek6 2 2 7 6 3" xfId="22901"/>
    <cellStyle name="40 % – Poudarek6 2 2 7 6 4" xfId="16485"/>
    <cellStyle name="40 % – Poudarek6 2 2 7 7" xfId="636"/>
    <cellStyle name="40 % – Poudarek6 2 2 7 7 2" xfId="13172"/>
    <cellStyle name="40 % – Poudarek6 2 2 7 7 2 2" xfId="19694"/>
    <cellStyle name="40 % – Poudarek6 2 2 7 7 3" xfId="22902"/>
    <cellStyle name="40 % – Poudarek6 2 2 7 7 4" xfId="16486"/>
    <cellStyle name="40 % – Poudarek6 2 2 7 8" xfId="13146"/>
    <cellStyle name="40 % – Poudarek6 2 2 7 8 2" xfId="19668"/>
    <cellStyle name="40 % – Poudarek6 2 2 7 9" xfId="22876"/>
    <cellStyle name="40 % – Poudarek6 2 2 8" xfId="637"/>
    <cellStyle name="40 % – Poudarek6 2 2 8 10" xfId="16487"/>
    <cellStyle name="40 % – Poudarek6 2 2 8 2" xfId="638"/>
    <cellStyle name="40 % – Poudarek6 2 2 8 2 2" xfId="639"/>
    <cellStyle name="40 % – Poudarek6 2 2 8 2 2 2" xfId="640"/>
    <cellStyle name="40 % – Poudarek6 2 2 8 2 2 2 2" xfId="13176"/>
    <cellStyle name="40 % – Poudarek6 2 2 8 2 2 2 2 2" xfId="19698"/>
    <cellStyle name="40 % – Poudarek6 2 2 8 2 2 2 3" xfId="22906"/>
    <cellStyle name="40 % – Poudarek6 2 2 8 2 2 2 4" xfId="16490"/>
    <cellStyle name="40 % – Poudarek6 2 2 8 2 2 3" xfId="641"/>
    <cellStyle name="40 % – Poudarek6 2 2 8 2 2 3 2" xfId="13177"/>
    <cellStyle name="40 % – Poudarek6 2 2 8 2 2 3 2 2" xfId="19699"/>
    <cellStyle name="40 % – Poudarek6 2 2 8 2 2 3 3" xfId="22907"/>
    <cellStyle name="40 % – Poudarek6 2 2 8 2 2 3 4" xfId="16491"/>
    <cellStyle name="40 % – Poudarek6 2 2 8 2 2 4" xfId="13175"/>
    <cellStyle name="40 % – Poudarek6 2 2 8 2 2 4 2" xfId="19697"/>
    <cellStyle name="40 % – Poudarek6 2 2 8 2 2 5" xfId="22905"/>
    <cellStyle name="40 % – Poudarek6 2 2 8 2 2 6" xfId="16489"/>
    <cellStyle name="40 % – Poudarek6 2 2 8 2 3" xfId="642"/>
    <cellStyle name="40 % – Poudarek6 2 2 8 2 3 2" xfId="643"/>
    <cellStyle name="40 % – Poudarek6 2 2 8 2 3 2 2" xfId="13179"/>
    <cellStyle name="40 % – Poudarek6 2 2 8 2 3 2 2 2" xfId="19701"/>
    <cellStyle name="40 % – Poudarek6 2 2 8 2 3 2 3" xfId="22909"/>
    <cellStyle name="40 % – Poudarek6 2 2 8 2 3 2 4" xfId="16493"/>
    <cellStyle name="40 % – Poudarek6 2 2 8 2 3 3" xfId="644"/>
    <cellStyle name="40 % – Poudarek6 2 2 8 2 3 3 2" xfId="13180"/>
    <cellStyle name="40 % – Poudarek6 2 2 8 2 3 3 2 2" xfId="19702"/>
    <cellStyle name="40 % – Poudarek6 2 2 8 2 3 3 3" xfId="22910"/>
    <cellStyle name="40 % – Poudarek6 2 2 8 2 3 3 4" xfId="16494"/>
    <cellStyle name="40 % – Poudarek6 2 2 8 2 3 4" xfId="13178"/>
    <cellStyle name="40 % – Poudarek6 2 2 8 2 3 4 2" xfId="19700"/>
    <cellStyle name="40 % – Poudarek6 2 2 8 2 3 5" xfId="22908"/>
    <cellStyle name="40 % – Poudarek6 2 2 8 2 3 6" xfId="16492"/>
    <cellStyle name="40 % – Poudarek6 2 2 8 2 4" xfId="645"/>
    <cellStyle name="40 % – Poudarek6 2 2 8 2 4 2" xfId="13181"/>
    <cellStyle name="40 % – Poudarek6 2 2 8 2 4 2 2" xfId="19703"/>
    <cellStyle name="40 % – Poudarek6 2 2 8 2 4 3" xfId="22911"/>
    <cellStyle name="40 % – Poudarek6 2 2 8 2 4 4" xfId="16495"/>
    <cellStyle name="40 % – Poudarek6 2 2 8 2 5" xfId="646"/>
    <cellStyle name="40 % – Poudarek6 2 2 8 2 5 2" xfId="13182"/>
    <cellStyle name="40 % – Poudarek6 2 2 8 2 5 2 2" xfId="19704"/>
    <cellStyle name="40 % – Poudarek6 2 2 8 2 5 3" xfId="22912"/>
    <cellStyle name="40 % – Poudarek6 2 2 8 2 5 4" xfId="16496"/>
    <cellStyle name="40 % – Poudarek6 2 2 8 2 6" xfId="13174"/>
    <cellStyle name="40 % – Poudarek6 2 2 8 2 6 2" xfId="19696"/>
    <cellStyle name="40 % – Poudarek6 2 2 8 2 7" xfId="22904"/>
    <cellStyle name="40 % – Poudarek6 2 2 8 2 8" xfId="16488"/>
    <cellStyle name="40 % – Poudarek6 2 2 8 3" xfId="647"/>
    <cellStyle name="40 % – Poudarek6 2 2 8 3 2" xfId="648"/>
    <cellStyle name="40 % – Poudarek6 2 2 8 3 2 2" xfId="649"/>
    <cellStyle name="40 % – Poudarek6 2 2 8 3 2 2 2" xfId="13185"/>
    <cellStyle name="40 % – Poudarek6 2 2 8 3 2 2 2 2" xfId="19707"/>
    <cellStyle name="40 % – Poudarek6 2 2 8 3 2 2 3" xfId="22915"/>
    <cellStyle name="40 % – Poudarek6 2 2 8 3 2 2 4" xfId="16499"/>
    <cellStyle name="40 % – Poudarek6 2 2 8 3 2 3" xfId="650"/>
    <cellStyle name="40 % – Poudarek6 2 2 8 3 2 3 2" xfId="13186"/>
    <cellStyle name="40 % – Poudarek6 2 2 8 3 2 3 2 2" xfId="19708"/>
    <cellStyle name="40 % – Poudarek6 2 2 8 3 2 3 3" xfId="22916"/>
    <cellStyle name="40 % – Poudarek6 2 2 8 3 2 3 4" xfId="16500"/>
    <cellStyle name="40 % – Poudarek6 2 2 8 3 2 4" xfId="13184"/>
    <cellStyle name="40 % – Poudarek6 2 2 8 3 2 4 2" xfId="19706"/>
    <cellStyle name="40 % – Poudarek6 2 2 8 3 2 5" xfId="22914"/>
    <cellStyle name="40 % – Poudarek6 2 2 8 3 2 6" xfId="16498"/>
    <cellStyle name="40 % – Poudarek6 2 2 8 3 3" xfId="651"/>
    <cellStyle name="40 % – Poudarek6 2 2 8 3 3 2" xfId="652"/>
    <cellStyle name="40 % – Poudarek6 2 2 8 3 3 2 2" xfId="13188"/>
    <cellStyle name="40 % – Poudarek6 2 2 8 3 3 2 2 2" xfId="19710"/>
    <cellStyle name="40 % – Poudarek6 2 2 8 3 3 2 3" xfId="22918"/>
    <cellStyle name="40 % – Poudarek6 2 2 8 3 3 2 4" xfId="16502"/>
    <cellStyle name="40 % – Poudarek6 2 2 8 3 3 3" xfId="653"/>
    <cellStyle name="40 % – Poudarek6 2 2 8 3 3 3 2" xfId="13189"/>
    <cellStyle name="40 % – Poudarek6 2 2 8 3 3 3 2 2" xfId="19711"/>
    <cellStyle name="40 % – Poudarek6 2 2 8 3 3 3 3" xfId="22919"/>
    <cellStyle name="40 % – Poudarek6 2 2 8 3 3 3 4" xfId="16503"/>
    <cellStyle name="40 % – Poudarek6 2 2 8 3 3 4" xfId="13187"/>
    <cellStyle name="40 % – Poudarek6 2 2 8 3 3 4 2" xfId="19709"/>
    <cellStyle name="40 % – Poudarek6 2 2 8 3 3 5" xfId="22917"/>
    <cellStyle name="40 % – Poudarek6 2 2 8 3 3 6" xfId="16501"/>
    <cellStyle name="40 % – Poudarek6 2 2 8 3 4" xfId="654"/>
    <cellStyle name="40 % – Poudarek6 2 2 8 3 4 2" xfId="13190"/>
    <cellStyle name="40 % – Poudarek6 2 2 8 3 4 2 2" xfId="19712"/>
    <cellStyle name="40 % – Poudarek6 2 2 8 3 4 3" xfId="22920"/>
    <cellStyle name="40 % – Poudarek6 2 2 8 3 4 4" xfId="16504"/>
    <cellStyle name="40 % – Poudarek6 2 2 8 3 5" xfId="655"/>
    <cellStyle name="40 % – Poudarek6 2 2 8 3 5 2" xfId="13191"/>
    <cellStyle name="40 % – Poudarek6 2 2 8 3 5 2 2" xfId="19713"/>
    <cellStyle name="40 % – Poudarek6 2 2 8 3 5 3" xfId="22921"/>
    <cellStyle name="40 % – Poudarek6 2 2 8 3 5 4" xfId="16505"/>
    <cellStyle name="40 % – Poudarek6 2 2 8 3 6" xfId="13183"/>
    <cellStyle name="40 % – Poudarek6 2 2 8 3 6 2" xfId="19705"/>
    <cellStyle name="40 % – Poudarek6 2 2 8 3 7" xfId="22913"/>
    <cellStyle name="40 % – Poudarek6 2 2 8 3 8" xfId="16497"/>
    <cellStyle name="40 % – Poudarek6 2 2 8 4" xfId="656"/>
    <cellStyle name="40 % – Poudarek6 2 2 8 4 2" xfId="657"/>
    <cellStyle name="40 % – Poudarek6 2 2 8 4 2 2" xfId="13193"/>
    <cellStyle name="40 % – Poudarek6 2 2 8 4 2 2 2" xfId="19715"/>
    <cellStyle name="40 % – Poudarek6 2 2 8 4 2 3" xfId="22923"/>
    <cellStyle name="40 % – Poudarek6 2 2 8 4 2 4" xfId="16507"/>
    <cellStyle name="40 % – Poudarek6 2 2 8 4 3" xfId="658"/>
    <cellStyle name="40 % – Poudarek6 2 2 8 4 3 2" xfId="13194"/>
    <cellStyle name="40 % – Poudarek6 2 2 8 4 3 2 2" xfId="19716"/>
    <cellStyle name="40 % – Poudarek6 2 2 8 4 3 3" xfId="22924"/>
    <cellStyle name="40 % – Poudarek6 2 2 8 4 3 4" xfId="16508"/>
    <cellStyle name="40 % – Poudarek6 2 2 8 4 4" xfId="13192"/>
    <cellStyle name="40 % – Poudarek6 2 2 8 4 4 2" xfId="19714"/>
    <cellStyle name="40 % – Poudarek6 2 2 8 4 5" xfId="22922"/>
    <cellStyle name="40 % – Poudarek6 2 2 8 4 6" xfId="16506"/>
    <cellStyle name="40 % – Poudarek6 2 2 8 5" xfId="659"/>
    <cellStyle name="40 % – Poudarek6 2 2 8 5 2" xfId="660"/>
    <cellStyle name="40 % – Poudarek6 2 2 8 5 2 2" xfId="13196"/>
    <cellStyle name="40 % – Poudarek6 2 2 8 5 2 2 2" xfId="19718"/>
    <cellStyle name="40 % – Poudarek6 2 2 8 5 2 3" xfId="22926"/>
    <cellStyle name="40 % – Poudarek6 2 2 8 5 2 4" xfId="16510"/>
    <cellStyle name="40 % – Poudarek6 2 2 8 5 3" xfId="661"/>
    <cellStyle name="40 % – Poudarek6 2 2 8 5 3 2" xfId="13197"/>
    <cellStyle name="40 % – Poudarek6 2 2 8 5 3 2 2" xfId="19719"/>
    <cellStyle name="40 % – Poudarek6 2 2 8 5 3 3" xfId="22927"/>
    <cellStyle name="40 % – Poudarek6 2 2 8 5 3 4" xfId="16511"/>
    <cellStyle name="40 % – Poudarek6 2 2 8 5 4" xfId="13195"/>
    <cellStyle name="40 % – Poudarek6 2 2 8 5 4 2" xfId="19717"/>
    <cellStyle name="40 % – Poudarek6 2 2 8 5 5" xfId="22925"/>
    <cellStyle name="40 % – Poudarek6 2 2 8 5 6" xfId="16509"/>
    <cellStyle name="40 % – Poudarek6 2 2 8 6" xfId="662"/>
    <cellStyle name="40 % – Poudarek6 2 2 8 6 2" xfId="13198"/>
    <cellStyle name="40 % – Poudarek6 2 2 8 6 2 2" xfId="19720"/>
    <cellStyle name="40 % – Poudarek6 2 2 8 6 3" xfId="22928"/>
    <cellStyle name="40 % – Poudarek6 2 2 8 6 4" xfId="16512"/>
    <cellStyle name="40 % – Poudarek6 2 2 8 7" xfId="663"/>
    <cellStyle name="40 % – Poudarek6 2 2 8 7 2" xfId="13199"/>
    <cellStyle name="40 % – Poudarek6 2 2 8 7 2 2" xfId="19721"/>
    <cellStyle name="40 % – Poudarek6 2 2 8 7 3" xfId="22929"/>
    <cellStyle name="40 % – Poudarek6 2 2 8 7 4" xfId="16513"/>
    <cellStyle name="40 % – Poudarek6 2 2 8 8" xfId="13173"/>
    <cellStyle name="40 % – Poudarek6 2 2 8 8 2" xfId="19695"/>
    <cellStyle name="40 % – Poudarek6 2 2 8 9" xfId="22903"/>
    <cellStyle name="40 % – Poudarek6 2 2 9" xfId="664"/>
    <cellStyle name="40 % – Poudarek6 2 2 9 2" xfId="665"/>
    <cellStyle name="40 % – Poudarek6 2 2 9 2 2" xfId="666"/>
    <cellStyle name="40 % – Poudarek6 2 2 9 2 2 2" xfId="13202"/>
    <cellStyle name="40 % – Poudarek6 2 2 9 2 2 2 2" xfId="19724"/>
    <cellStyle name="40 % – Poudarek6 2 2 9 2 2 3" xfId="22932"/>
    <cellStyle name="40 % – Poudarek6 2 2 9 2 2 4" xfId="16516"/>
    <cellStyle name="40 % – Poudarek6 2 2 9 2 3" xfId="667"/>
    <cellStyle name="40 % – Poudarek6 2 2 9 2 3 2" xfId="13203"/>
    <cellStyle name="40 % – Poudarek6 2 2 9 2 3 2 2" xfId="19725"/>
    <cellStyle name="40 % – Poudarek6 2 2 9 2 3 3" xfId="22933"/>
    <cellStyle name="40 % – Poudarek6 2 2 9 2 3 4" xfId="16517"/>
    <cellStyle name="40 % – Poudarek6 2 2 9 2 4" xfId="13201"/>
    <cellStyle name="40 % – Poudarek6 2 2 9 2 4 2" xfId="19723"/>
    <cellStyle name="40 % – Poudarek6 2 2 9 2 5" xfId="22931"/>
    <cellStyle name="40 % – Poudarek6 2 2 9 2 6" xfId="16515"/>
    <cellStyle name="40 % – Poudarek6 2 2 9 3" xfId="668"/>
    <cellStyle name="40 % – Poudarek6 2 2 9 3 2" xfId="669"/>
    <cellStyle name="40 % – Poudarek6 2 2 9 3 2 2" xfId="13205"/>
    <cellStyle name="40 % – Poudarek6 2 2 9 3 2 2 2" xfId="19727"/>
    <cellStyle name="40 % – Poudarek6 2 2 9 3 2 3" xfId="22935"/>
    <cellStyle name="40 % – Poudarek6 2 2 9 3 2 4" xfId="16519"/>
    <cellStyle name="40 % – Poudarek6 2 2 9 3 3" xfId="670"/>
    <cellStyle name="40 % – Poudarek6 2 2 9 3 3 2" xfId="13206"/>
    <cellStyle name="40 % – Poudarek6 2 2 9 3 3 2 2" xfId="19728"/>
    <cellStyle name="40 % – Poudarek6 2 2 9 3 3 3" xfId="22936"/>
    <cellStyle name="40 % – Poudarek6 2 2 9 3 3 4" xfId="16520"/>
    <cellStyle name="40 % – Poudarek6 2 2 9 3 4" xfId="13204"/>
    <cellStyle name="40 % – Poudarek6 2 2 9 3 4 2" xfId="19726"/>
    <cellStyle name="40 % – Poudarek6 2 2 9 3 5" xfId="22934"/>
    <cellStyle name="40 % – Poudarek6 2 2 9 3 6" xfId="16518"/>
    <cellStyle name="40 % – Poudarek6 2 2 9 4" xfId="671"/>
    <cellStyle name="40 % – Poudarek6 2 2 9 4 2" xfId="13207"/>
    <cellStyle name="40 % – Poudarek6 2 2 9 4 2 2" xfId="19729"/>
    <cellStyle name="40 % – Poudarek6 2 2 9 4 3" xfId="22937"/>
    <cellStyle name="40 % – Poudarek6 2 2 9 4 4" xfId="16521"/>
    <cellStyle name="40 % – Poudarek6 2 2 9 5" xfId="672"/>
    <cellStyle name="40 % – Poudarek6 2 2 9 5 2" xfId="13208"/>
    <cellStyle name="40 % – Poudarek6 2 2 9 5 2 2" xfId="19730"/>
    <cellStyle name="40 % – Poudarek6 2 2 9 5 3" xfId="22938"/>
    <cellStyle name="40 % – Poudarek6 2 2 9 5 4" xfId="16522"/>
    <cellStyle name="40 % – Poudarek6 2 2 9 6" xfId="13200"/>
    <cellStyle name="40 % – Poudarek6 2 2 9 6 2" xfId="19722"/>
    <cellStyle name="40 % – Poudarek6 2 2 9 7" xfId="22930"/>
    <cellStyle name="40 % – Poudarek6 2 2 9 8" xfId="16514"/>
    <cellStyle name="40 % – Poudarek6 2 20" xfId="673"/>
    <cellStyle name="40 % – Poudarek6 2 20 2" xfId="13209"/>
    <cellStyle name="40 % – Poudarek6 2 20 2 2" xfId="19731"/>
    <cellStyle name="40 % – Poudarek6 2 20 3" xfId="22939"/>
    <cellStyle name="40 % – Poudarek6 2 20 4" xfId="16523"/>
    <cellStyle name="40 % – Poudarek6 2 21" xfId="674"/>
    <cellStyle name="40 % – Poudarek6 2 21 2" xfId="13210"/>
    <cellStyle name="40 % – Poudarek6 2 21 2 2" xfId="19732"/>
    <cellStyle name="40 % – Poudarek6 2 21 3" xfId="22940"/>
    <cellStyle name="40 % – Poudarek6 2 21 4" xfId="16524"/>
    <cellStyle name="40 % – Poudarek6 2 3" xfId="675"/>
    <cellStyle name="40 % – Poudarek6 2 3 10" xfId="676"/>
    <cellStyle name="40 % – Poudarek6 2 3 10 2" xfId="13212"/>
    <cellStyle name="40 % – Poudarek6 2 3 10 2 2" xfId="19734"/>
    <cellStyle name="40 % – Poudarek6 2 3 10 3" xfId="22942"/>
    <cellStyle name="40 % – Poudarek6 2 3 10 4" xfId="16526"/>
    <cellStyle name="40 % – Poudarek6 2 3 11" xfId="13211"/>
    <cellStyle name="40 % – Poudarek6 2 3 11 2" xfId="19733"/>
    <cellStyle name="40 % – Poudarek6 2 3 12" xfId="22941"/>
    <cellStyle name="40 % – Poudarek6 2 3 13" xfId="16525"/>
    <cellStyle name="40 % – Poudarek6 2 3 2" xfId="677"/>
    <cellStyle name="40 % – Poudarek6 2 3 2 10" xfId="22943"/>
    <cellStyle name="40 % – Poudarek6 2 3 2 11" xfId="16527"/>
    <cellStyle name="40 % – Poudarek6 2 3 2 2" xfId="678"/>
    <cellStyle name="40 % – Poudarek6 2 3 2 2 10" xfId="16528"/>
    <cellStyle name="40 % – Poudarek6 2 3 2 2 2" xfId="679"/>
    <cellStyle name="40 % – Poudarek6 2 3 2 2 2 2" xfId="680"/>
    <cellStyle name="40 % – Poudarek6 2 3 2 2 2 2 2" xfId="681"/>
    <cellStyle name="40 % – Poudarek6 2 3 2 2 2 2 2 2" xfId="13217"/>
    <cellStyle name="40 % – Poudarek6 2 3 2 2 2 2 2 2 2" xfId="19739"/>
    <cellStyle name="40 % – Poudarek6 2 3 2 2 2 2 2 3" xfId="22947"/>
    <cellStyle name="40 % – Poudarek6 2 3 2 2 2 2 2 4" xfId="16531"/>
    <cellStyle name="40 % – Poudarek6 2 3 2 2 2 2 3" xfId="682"/>
    <cellStyle name="40 % – Poudarek6 2 3 2 2 2 2 3 2" xfId="13218"/>
    <cellStyle name="40 % – Poudarek6 2 3 2 2 2 2 3 2 2" xfId="19740"/>
    <cellStyle name="40 % – Poudarek6 2 3 2 2 2 2 3 3" xfId="22948"/>
    <cellStyle name="40 % – Poudarek6 2 3 2 2 2 2 3 4" xfId="16532"/>
    <cellStyle name="40 % – Poudarek6 2 3 2 2 2 2 4" xfId="13216"/>
    <cellStyle name="40 % – Poudarek6 2 3 2 2 2 2 4 2" xfId="19738"/>
    <cellStyle name="40 % – Poudarek6 2 3 2 2 2 2 5" xfId="22946"/>
    <cellStyle name="40 % – Poudarek6 2 3 2 2 2 2 6" xfId="16530"/>
    <cellStyle name="40 % – Poudarek6 2 3 2 2 2 3" xfId="683"/>
    <cellStyle name="40 % – Poudarek6 2 3 2 2 2 3 2" xfId="684"/>
    <cellStyle name="40 % – Poudarek6 2 3 2 2 2 3 2 2" xfId="13220"/>
    <cellStyle name="40 % – Poudarek6 2 3 2 2 2 3 2 2 2" xfId="19742"/>
    <cellStyle name="40 % – Poudarek6 2 3 2 2 2 3 2 3" xfId="22950"/>
    <cellStyle name="40 % – Poudarek6 2 3 2 2 2 3 2 4" xfId="16534"/>
    <cellStyle name="40 % – Poudarek6 2 3 2 2 2 3 3" xfId="685"/>
    <cellStyle name="40 % – Poudarek6 2 3 2 2 2 3 3 2" xfId="13221"/>
    <cellStyle name="40 % – Poudarek6 2 3 2 2 2 3 3 2 2" xfId="19743"/>
    <cellStyle name="40 % – Poudarek6 2 3 2 2 2 3 3 3" xfId="22951"/>
    <cellStyle name="40 % – Poudarek6 2 3 2 2 2 3 3 4" xfId="16535"/>
    <cellStyle name="40 % – Poudarek6 2 3 2 2 2 3 4" xfId="13219"/>
    <cellStyle name="40 % – Poudarek6 2 3 2 2 2 3 4 2" xfId="19741"/>
    <cellStyle name="40 % – Poudarek6 2 3 2 2 2 3 5" xfId="22949"/>
    <cellStyle name="40 % – Poudarek6 2 3 2 2 2 3 6" xfId="16533"/>
    <cellStyle name="40 % – Poudarek6 2 3 2 2 2 4" xfId="686"/>
    <cellStyle name="40 % – Poudarek6 2 3 2 2 2 4 2" xfId="13222"/>
    <cellStyle name="40 % – Poudarek6 2 3 2 2 2 4 2 2" xfId="19744"/>
    <cellStyle name="40 % – Poudarek6 2 3 2 2 2 4 3" xfId="22952"/>
    <cellStyle name="40 % – Poudarek6 2 3 2 2 2 4 4" xfId="16536"/>
    <cellStyle name="40 % – Poudarek6 2 3 2 2 2 5" xfId="687"/>
    <cellStyle name="40 % – Poudarek6 2 3 2 2 2 5 2" xfId="13223"/>
    <cellStyle name="40 % – Poudarek6 2 3 2 2 2 5 2 2" xfId="19745"/>
    <cellStyle name="40 % – Poudarek6 2 3 2 2 2 5 3" xfId="22953"/>
    <cellStyle name="40 % – Poudarek6 2 3 2 2 2 5 4" xfId="16537"/>
    <cellStyle name="40 % – Poudarek6 2 3 2 2 2 6" xfId="13215"/>
    <cellStyle name="40 % – Poudarek6 2 3 2 2 2 6 2" xfId="19737"/>
    <cellStyle name="40 % – Poudarek6 2 3 2 2 2 7" xfId="22945"/>
    <cellStyle name="40 % – Poudarek6 2 3 2 2 2 8" xfId="16529"/>
    <cellStyle name="40 % – Poudarek6 2 3 2 2 3" xfId="688"/>
    <cellStyle name="40 % – Poudarek6 2 3 2 2 3 2" xfId="689"/>
    <cellStyle name="40 % – Poudarek6 2 3 2 2 3 2 2" xfId="690"/>
    <cellStyle name="40 % – Poudarek6 2 3 2 2 3 2 2 2" xfId="13226"/>
    <cellStyle name="40 % – Poudarek6 2 3 2 2 3 2 2 2 2" xfId="19748"/>
    <cellStyle name="40 % – Poudarek6 2 3 2 2 3 2 2 3" xfId="22956"/>
    <cellStyle name="40 % – Poudarek6 2 3 2 2 3 2 2 4" xfId="16540"/>
    <cellStyle name="40 % – Poudarek6 2 3 2 2 3 2 3" xfId="691"/>
    <cellStyle name="40 % – Poudarek6 2 3 2 2 3 2 3 2" xfId="13227"/>
    <cellStyle name="40 % – Poudarek6 2 3 2 2 3 2 3 2 2" xfId="19749"/>
    <cellStyle name="40 % – Poudarek6 2 3 2 2 3 2 3 3" xfId="22957"/>
    <cellStyle name="40 % – Poudarek6 2 3 2 2 3 2 3 4" xfId="16541"/>
    <cellStyle name="40 % – Poudarek6 2 3 2 2 3 2 4" xfId="13225"/>
    <cellStyle name="40 % – Poudarek6 2 3 2 2 3 2 4 2" xfId="19747"/>
    <cellStyle name="40 % – Poudarek6 2 3 2 2 3 2 5" xfId="22955"/>
    <cellStyle name="40 % – Poudarek6 2 3 2 2 3 2 6" xfId="16539"/>
    <cellStyle name="40 % – Poudarek6 2 3 2 2 3 3" xfId="692"/>
    <cellStyle name="40 % – Poudarek6 2 3 2 2 3 3 2" xfId="693"/>
    <cellStyle name="40 % – Poudarek6 2 3 2 2 3 3 2 2" xfId="13229"/>
    <cellStyle name="40 % – Poudarek6 2 3 2 2 3 3 2 2 2" xfId="19751"/>
    <cellStyle name="40 % – Poudarek6 2 3 2 2 3 3 2 3" xfId="22959"/>
    <cellStyle name="40 % – Poudarek6 2 3 2 2 3 3 2 4" xfId="16543"/>
    <cellStyle name="40 % – Poudarek6 2 3 2 2 3 3 3" xfId="694"/>
    <cellStyle name="40 % – Poudarek6 2 3 2 2 3 3 3 2" xfId="13230"/>
    <cellStyle name="40 % – Poudarek6 2 3 2 2 3 3 3 2 2" xfId="19752"/>
    <cellStyle name="40 % – Poudarek6 2 3 2 2 3 3 3 3" xfId="22960"/>
    <cellStyle name="40 % – Poudarek6 2 3 2 2 3 3 3 4" xfId="16544"/>
    <cellStyle name="40 % – Poudarek6 2 3 2 2 3 3 4" xfId="13228"/>
    <cellStyle name="40 % – Poudarek6 2 3 2 2 3 3 4 2" xfId="19750"/>
    <cellStyle name="40 % – Poudarek6 2 3 2 2 3 3 5" xfId="22958"/>
    <cellStyle name="40 % – Poudarek6 2 3 2 2 3 3 6" xfId="16542"/>
    <cellStyle name="40 % – Poudarek6 2 3 2 2 3 4" xfId="695"/>
    <cellStyle name="40 % – Poudarek6 2 3 2 2 3 4 2" xfId="13231"/>
    <cellStyle name="40 % – Poudarek6 2 3 2 2 3 4 2 2" xfId="19753"/>
    <cellStyle name="40 % – Poudarek6 2 3 2 2 3 4 3" xfId="22961"/>
    <cellStyle name="40 % – Poudarek6 2 3 2 2 3 4 4" xfId="16545"/>
    <cellStyle name="40 % – Poudarek6 2 3 2 2 3 5" xfId="696"/>
    <cellStyle name="40 % – Poudarek6 2 3 2 2 3 5 2" xfId="13232"/>
    <cellStyle name="40 % – Poudarek6 2 3 2 2 3 5 2 2" xfId="19754"/>
    <cellStyle name="40 % – Poudarek6 2 3 2 2 3 5 3" xfId="22962"/>
    <cellStyle name="40 % – Poudarek6 2 3 2 2 3 5 4" xfId="16546"/>
    <cellStyle name="40 % – Poudarek6 2 3 2 2 3 6" xfId="13224"/>
    <cellStyle name="40 % – Poudarek6 2 3 2 2 3 6 2" xfId="19746"/>
    <cellStyle name="40 % – Poudarek6 2 3 2 2 3 7" xfId="22954"/>
    <cellStyle name="40 % – Poudarek6 2 3 2 2 3 8" xfId="16538"/>
    <cellStyle name="40 % – Poudarek6 2 3 2 2 4" xfId="697"/>
    <cellStyle name="40 % – Poudarek6 2 3 2 2 4 2" xfId="698"/>
    <cellStyle name="40 % – Poudarek6 2 3 2 2 4 2 2" xfId="13234"/>
    <cellStyle name="40 % – Poudarek6 2 3 2 2 4 2 2 2" xfId="19756"/>
    <cellStyle name="40 % – Poudarek6 2 3 2 2 4 2 3" xfId="22964"/>
    <cellStyle name="40 % – Poudarek6 2 3 2 2 4 2 4" xfId="16548"/>
    <cellStyle name="40 % – Poudarek6 2 3 2 2 4 3" xfId="699"/>
    <cellStyle name="40 % – Poudarek6 2 3 2 2 4 3 2" xfId="13235"/>
    <cellStyle name="40 % – Poudarek6 2 3 2 2 4 3 2 2" xfId="19757"/>
    <cellStyle name="40 % – Poudarek6 2 3 2 2 4 3 3" xfId="22965"/>
    <cellStyle name="40 % – Poudarek6 2 3 2 2 4 3 4" xfId="16549"/>
    <cellStyle name="40 % – Poudarek6 2 3 2 2 4 4" xfId="13233"/>
    <cellStyle name="40 % – Poudarek6 2 3 2 2 4 4 2" xfId="19755"/>
    <cellStyle name="40 % – Poudarek6 2 3 2 2 4 5" xfId="22963"/>
    <cellStyle name="40 % – Poudarek6 2 3 2 2 4 6" xfId="16547"/>
    <cellStyle name="40 % – Poudarek6 2 3 2 2 5" xfId="700"/>
    <cellStyle name="40 % – Poudarek6 2 3 2 2 5 2" xfId="701"/>
    <cellStyle name="40 % – Poudarek6 2 3 2 2 5 2 2" xfId="13237"/>
    <cellStyle name="40 % – Poudarek6 2 3 2 2 5 2 2 2" xfId="19759"/>
    <cellStyle name="40 % – Poudarek6 2 3 2 2 5 2 3" xfId="22967"/>
    <cellStyle name="40 % – Poudarek6 2 3 2 2 5 2 4" xfId="16551"/>
    <cellStyle name="40 % – Poudarek6 2 3 2 2 5 3" xfId="702"/>
    <cellStyle name="40 % – Poudarek6 2 3 2 2 5 3 2" xfId="13238"/>
    <cellStyle name="40 % – Poudarek6 2 3 2 2 5 3 2 2" xfId="19760"/>
    <cellStyle name="40 % – Poudarek6 2 3 2 2 5 3 3" xfId="22968"/>
    <cellStyle name="40 % – Poudarek6 2 3 2 2 5 3 4" xfId="16552"/>
    <cellStyle name="40 % – Poudarek6 2 3 2 2 5 4" xfId="13236"/>
    <cellStyle name="40 % – Poudarek6 2 3 2 2 5 4 2" xfId="19758"/>
    <cellStyle name="40 % – Poudarek6 2 3 2 2 5 5" xfId="22966"/>
    <cellStyle name="40 % – Poudarek6 2 3 2 2 5 6" xfId="16550"/>
    <cellStyle name="40 % – Poudarek6 2 3 2 2 6" xfId="703"/>
    <cellStyle name="40 % – Poudarek6 2 3 2 2 6 2" xfId="13239"/>
    <cellStyle name="40 % – Poudarek6 2 3 2 2 6 2 2" xfId="19761"/>
    <cellStyle name="40 % – Poudarek6 2 3 2 2 6 3" xfId="22969"/>
    <cellStyle name="40 % – Poudarek6 2 3 2 2 6 4" xfId="16553"/>
    <cellStyle name="40 % – Poudarek6 2 3 2 2 7" xfId="704"/>
    <cellStyle name="40 % – Poudarek6 2 3 2 2 7 2" xfId="13240"/>
    <cellStyle name="40 % – Poudarek6 2 3 2 2 7 2 2" xfId="19762"/>
    <cellStyle name="40 % – Poudarek6 2 3 2 2 7 3" xfId="22970"/>
    <cellStyle name="40 % – Poudarek6 2 3 2 2 7 4" xfId="16554"/>
    <cellStyle name="40 % – Poudarek6 2 3 2 2 8" xfId="13214"/>
    <cellStyle name="40 % – Poudarek6 2 3 2 2 8 2" xfId="19736"/>
    <cellStyle name="40 % – Poudarek6 2 3 2 2 9" xfId="22944"/>
    <cellStyle name="40 % – Poudarek6 2 3 2 3" xfId="705"/>
    <cellStyle name="40 % – Poudarek6 2 3 2 3 2" xfId="706"/>
    <cellStyle name="40 % – Poudarek6 2 3 2 3 2 2" xfId="707"/>
    <cellStyle name="40 % – Poudarek6 2 3 2 3 2 2 2" xfId="13243"/>
    <cellStyle name="40 % – Poudarek6 2 3 2 3 2 2 2 2" xfId="19765"/>
    <cellStyle name="40 % – Poudarek6 2 3 2 3 2 2 3" xfId="22973"/>
    <cellStyle name="40 % – Poudarek6 2 3 2 3 2 2 4" xfId="16557"/>
    <cellStyle name="40 % – Poudarek6 2 3 2 3 2 3" xfId="708"/>
    <cellStyle name="40 % – Poudarek6 2 3 2 3 2 3 2" xfId="13244"/>
    <cellStyle name="40 % – Poudarek6 2 3 2 3 2 3 2 2" xfId="19766"/>
    <cellStyle name="40 % – Poudarek6 2 3 2 3 2 3 3" xfId="22974"/>
    <cellStyle name="40 % – Poudarek6 2 3 2 3 2 3 4" xfId="16558"/>
    <cellStyle name="40 % – Poudarek6 2 3 2 3 2 4" xfId="13242"/>
    <cellStyle name="40 % – Poudarek6 2 3 2 3 2 4 2" xfId="19764"/>
    <cellStyle name="40 % – Poudarek6 2 3 2 3 2 5" xfId="22972"/>
    <cellStyle name="40 % – Poudarek6 2 3 2 3 2 6" xfId="16556"/>
    <cellStyle name="40 % – Poudarek6 2 3 2 3 3" xfId="709"/>
    <cellStyle name="40 % – Poudarek6 2 3 2 3 3 2" xfId="710"/>
    <cellStyle name="40 % – Poudarek6 2 3 2 3 3 2 2" xfId="13246"/>
    <cellStyle name="40 % – Poudarek6 2 3 2 3 3 2 2 2" xfId="19768"/>
    <cellStyle name="40 % – Poudarek6 2 3 2 3 3 2 3" xfId="22976"/>
    <cellStyle name="40 % – Poudarek6 2 3 2 3 3 2 4" xfId="16560"/>
    <cellStyle name="40 % – Poudarek6 2 3 2 3 3 3" xfId="711"/>
    <cellStyle name="40 % – Poudarek6 2 3 2 3 3 3 2" xfId="13247"/>
    <cellStyle name="40 % – Poudarek6 2 3 2 3 3 3 2 2" xfId="19769"/>
    <cellStyle name="40 % – Poudarek6 2 3 2 3 3 3 3" xfId="22977"/>
    <cellStyle name="40 % – Poudarek6 2 3 2 3 3 3 4" xfId="16561"/>
    <cellStyle name="40 % – Poudarek6 2 3 2 3 3 4" xfId="13245"/>
    <cellStyle name="40 % – Poudarek6 2 3 2 3 3 4 2" xfId="19767"/>
    <cellStyle name="40 % – Poudarek6 2 3 2 3 3 5" xfId="22975"/>
    <cellStyle name="40 % – Poudarek6 2 3 2 3 3 6" xfId="16559"/>
    <cellStyle name="40 % – Poudarek6 2 3 2 3 4" xfId="712"/>
    <cellStyle name="40 % – Poudarek6 2 3 2 3 4 2" xfId="13248"/>
    <cellStyle name="40 % – Poudarek6 2 3 2 3 4 2 2" xfId="19770"/>
    <cellStyle name="40 % – Poudarek6 2 3 2 3 4 3" xfId="22978"/>
    <cellStyle name="40 % – Poudarek6 2 3 2 3 4 4" xfId="16562"/>
    <cellStyle name="40 % – Poudarek6 2 3 2 3 5" xfId="713"/>
    <cellStyle name="40 % – Poudarek6 2 3 2 3 5 2" xfId="13249"/>
    <cellStyle name="40 % – Poudarek6 2 3 2 3 5 2 2" xfId="19771"/>
    <cellStyle name="40 % – Poudarek6 2 3 2 3 5 3" xfId="22979"/>
    <cellStyle name="40 % – Poudarek6 2 3 2 3 5 4" xfId="16563"/>
    <cellStyle name="40 % – Poudarek6 2 3 2 3 6" xfId="13241"/>
    <cellStyle name="40 % – Poudarek6 2 3 2 3 6 2" xfId="19763"/>
    <cellStyle name="40 % – Poudarek6 2 3 2 3 7" xfId="22971"/>
    <cellStyle name="40 % – Poudarek6 2 3 2 3 8" xfId="16555"/>
    <cellStyle name="40 % – Poudarek6 2 3 2 4" xfId="714"/>
    <cellStyle name="40 % – Poudarek6 2 3 2 4 2" xfId="715"/>
    <cellStyle name="40 % – Poudarek6 2 3 2 4 2 2" xfId="716"/>
    <cellStyle name="40 % – Poudarek6 2 3 2 4 2 2 2" xfId="13252"/>
    <cellStyle name="40 % – Poudarek6 2 3 2 4 2 2 2 2" xfId="19774"/>
    <cellStyle name="40 % – Poudarek6 2 3 2 4 2 2 3" xfId="22982"/>
    <cellStyle name="40 % – Poudarek6 2 3 2 4 2 2 4" xfId="16566"/>
    <cellStyle name="40 % – Poudarek6 2 3 2 4 2 3" xfId="717"/>
    <cellStyle name="40 % – Poudarek6 2 3 2 4 2 3 2" xfId="13253"/>
    <cellStyle name="40 % – Poudarek6 2 3 2 4 2 3 2 2" xfId="19775"/>
    <cellStyle name="40 % – Poudarek6 2 3 2 4 2 3 3" xfId="22983"/>
    <cellStyle name="40 % – Poudarek6 2 3 2 4 2 3 4" xfId="16567"/>
    <cellStyle name="40 % – Poudarek6 2 3 2 4 2 4" xfId="13251"/>
    <cellStyle name="40 % – Poudarek6 2 3 2 4 2 4 2" xfId="19773"/>
    <cellStyle name="40 % – Poudarek6 2 3 2 4 2 5" xfId="22981"/>
    <cellStyle name="40 % – Poudarek6 2 3 2 4 2 6" xfId="16565"/>
    <cellStyle name="40 % – Poudarek6 2 3 2 4 3" xfId="718"/>
    <cellStyle name="40 % – Poudarek6 2 3 2 4 3 2" xfId="719"/>
    <cellStyle name="40 % – Poudarek6 2 3 2 4 3 2 2" xfId="13255"/>
    <cellStyle name="40 % – Poudarek6 2 3 2 4 3 2 2 2" xfId="19777"/>
    <cellStyle name="40 % – Poudarek6 2 3 2 4 3 2 3" xfId="22985"/>
    <cellStyle name="40 % – Poudarek6 2 3 2 4 3 2 4" xfId="16569"/>
    <cellStyle name="40 % – Poudarek6 2 3 2 4 3 3" xfId="720"/>
    <cellStyle name="40 % – Poudarek6 2 3 2 4 3 3 2" xfId="13256"/>
    <cellStyle name="40 % – Poudarek6 2 3 2 4 3 3 2 2" xfId="19778"/>
    <cellStyle name="40 % – Poudarek6 2 3 2 4 3 3 3" xfId="22986"/>
    <cellStyle name="40 % – Poudarek6 2 3 2 4 3 3 4" xfId="16570"/>
    <cellStyle name="40 % – Poudarek6 2 3 2 4 3 4" xfId="13254"/>
    <cellStyle name="40 % – Poudarek6 2 3 2 4 3 4 2" xfId="19776"/>
    <cellStyle name="40 % – Poudarek6 2 3 2 4 3 5" xfId="22984"/>
    <cellStyle name="40 % – Poudarek6 2 3 2 4 3 6" xfId="16568"/>
    <cellStyle name="40 % – Poudarek6 2 3 2 4 4" xfId="721"/>
    <cellStyle name="40 % – Poudarek6 2 3 2 4 4 2" xfId="13257"/>
    <cellStyle name="40 % – Poudarek6 2 3 2 4 4 2 2" xfId="19779"/>
    <cellStyle name="40 % – Poudarek6 2 3 2 4 4 3" xfId="22987"/>
    <cellStyle name="40 % – Poudarek6 2 3 2 4 4 4" xfId="16571"/>
    <cellStyle name="40 % – Poudarek6 2 3 2 4 5" xfId="722"/>
    <cellStyle name="40 % – Poudarek6 2 3 2 4 5 2" xfId="13258"/>
    <cellStyle name="40 % – Poudarek6 2 3 2 4 5 2 2" xfId="19780"/>
    <cellStyle name="40 % – Poudarek6 2 3 2 4 5 3" xfId="22988"/>
    <cellStyle name="40 % – Poudarek6 2 3 2 4 5 4" xfId="16572"/>
    <cellStyle name="40 % – Poudarek6 2 3 2 4 6" xfId="13250"/>
    <cellStyle name="40 % – Poudarek6 2 3 2 4 6 2" xfId="19772"/>
    <cellStyle name="40 % – Poudarek6 2 3 2 4 7" xfId="22980"/>
    <cellStyle name="40 % – Poudarek6 2 3 2 4 8" xfId="16564"/>
    <cellStyle name="40 % – Poudarek6 2 3 2 5" xfId="723"/>
    <cellStyle name="40 % – Poudarek6 2 3 2 5 2" xfId="724"/>
    <cellStyle name="40 % – Poudarek6 2 3 2 5 2 2" xfId="13260"/>
    <cellStyle name="40 % – Poudarek6 2 3 2 5 2 2 2" xfId="19782"/>
    <cellStyle name="40 % – Poudarek6 2 3 2 5 2 3" xfId="22990"/>
    <cellStyle name="40 % – Poudarek6 2 3 2 5 2 4" xfId="16574"/>
    <cellStyle name="40 % – Poudarek6 2 3 2 5 3" xfId="725"/>
    <cellStyle name="40 % – Poudarek6 2 3 2 5 3 2" xfId="13261"/>
    <cellStyle name="40 % – Poudarek6 2 3 2 5 3 2 2" xfId="19783"/>
    <cellStyle name="40 % – Poudarek6 2 3 2 5 3 3" xfId="22991"/>
    <cellStyle name="40 % – Poudarek6 2 3 2 5 3 4" xfId="16575"/>
    <cellStyle name="40 % – Poudarek6 2 3 2 5 4" xfId="13259"/>
    <cellStyle name="40 % – Poudarek6 2 3 2 5 4 2" xfId="19781"/>
    <cellStyle name="40 % – Poudarek6 2 3 2 5 5" xfId="22989"/>
    <cellStyle name="40 % – Poudarek6 2 3 2 5 6" xfId="16573"/>
    <cellStyle name="40 % – Poudarek6 2 3 2 6" xfId="726"/>
    <cellStyle name="40 % – Poudarek6 2 3 2 6 2" xfId="727"/>
    <cellStyle name="40 % – Poudarek6 2 3 2 6 2 2" xfId="13263"/>
    <cellStyle name="40 % – Poudarek6 2 3 2 6 2 2 2" xfId="19785"/>
    <cellStyle name="40 % – Poudarek6 2 3 2 6 2 3" xfId="22993"/>
    <cellStyle name="40 % – Poudarek6 2 3 2 6 2 4" xfId="16577"/>
    <cellStyle name="40 % – Poudarek6 2 3 2 6 3" xfId="728"/>
    <cellStyle name="40 % – Poudarek6 2 3 2 6 3 2" xfId="13264"/>
    <cellStyle name="40 % – Poudarek6 2 3 2 6 3 2 2" xfId="19786"/>
    <cellStyle name="40 % – Poudarek6 2 3 2 6 3 3" xfId="22994"/>
    <cellStyle name="40 % – Poudarek6 2 3 2 6 3 4" xfId="16578"/>
    <cellStyle name="40 % – Poudarek6 2 3 2 6 4" xfId="13262"/>
    <cellStyle name="40 % – Poudarek6 2 3 2 6 4 2" xfId="19784"/>
    <cellStyle name="40 % – Poudarek6 2 3 2 6 5" xfId="22992"/>
    <cellStyle name="40 % – Poudarek6 2 3 2 6 6" xfId="16576"/>
    <cellStyle name="40 % – Poudarek6 2 3 2 7" xfId="729"/>
    <cellStyle name="40 % – Poudarek6 2 3 2 7 2" xfId="13265"/>
    <cellStyle name="40 % – Poudarek6 2 3 2 7 2 2" xfId="19787"/>
    <cellStyle name="40 % – Poudarek6 2 3 2 7 3" xfId="22995"/>
    <cellStyle name="40 % – Poudarek6 2 3 2 7 4" xfId="16579"/>
    <cellStyle name="40 % – Poudarek6 2 3 2 8" xfId="730"/>
    <cellStyle name="40 % – Poudarek6 2 3 2 8 2" xfId="13266"/>
    <cellStyle name="40 % – Poudarek6 2 3 2 8 2 2" xfId="19788"/>
    <cellStyle name="40 % – Poudarek6 2 3 2 8 3" xfId="22996"/>
    <cellStyle name="40 % – Poudarek6 2 3 2 8 4" xfId="16580"/>
    <cellStyle name="40 % – Poudarek6 2 3 2 9" xfId="13213"/>
    <cellStyle name="40 % – Poudarek6 2 3 2 9 2" xfId="19735"/>
    <cellStyle name="40 % – Poudarek6 2 3 3" xfId="731"/>
    <cellStyle name="40 % – Poudarek6 2 3 3 10" xfId="16581"/>
    <cellStyle name="40 % – Poudarek6 2 3 3 2" xfId="732"/>
    <cellStyle name="40 % – Poudarek6 2 3 3 2 2" xfId="733"/>
    <cellStyle name="40 % – Poudarek6 2 3 3 2 2 2" xfId="734"/>
    <cellStyle name="40 % – Poudarek6 2 3 3 2 2 2 2" xfId="13270"/>
    <cellStyle name="40 % – Poudarek6 2 3 3 2 2 2 2 2" xfId="19792"/>
    <cellStyle name="40 % – Poudarek6 2 3 3 2 2 2 3" xfId="23000"/>
    <cellStyle name="40 % – Poudarek6 2 3 3 2 2 2 4" xfId="16584"/>
    <cellStyle name="40 % – Poudarek6 2 3 3 2 2 3" xfId="735"/>
    <cellStyle name="40 % – Poudarek6 2 3 3 2 2 3 2" xfId="13271"/>
    <cellStyle name="40 % – Poudarek6 2 3 3 2 2 3 2 2" xfId="19793"/>
    <cellStyle name="40 % – Poudarek6 2 3 3 2 2 3 3" xfId="23001"/>
    <cellStyle name="40 % – Poudarek6 2 3 3 2 2 3 4" xfId="16585"/>
    <cellStyle name="40 % – Poudarek6 2 3 3 2 2 4" xfId="13269"/>
    <cellStyle name="40 % – Poudarek6 2 3 3 2 2 4 2" xfId="19791"/>
    <cellStyle name="40 % – Poudarek6 2 3 3 2 2 5" xfId="22999"/>
    <cellStyle name="40 % – Poudarek6 2 3 3 2 2 6" xfId="16583"/>
    <cellStyle name="40 % – Poudarek6 2 3 3 2 3" xfId="736"/>
    <cellStyle name="40 % – Poudarek6 2 3 3 2 3 2" xfId="737"/>
    <cellStyle name="40 % – Poudarek6 2 3 3 2 3 2 2" xfId="13273"/>
    <cellStyle name="40 % – Poudarek6 2 3 3 2 3 2 2 2" xfId="19795"/>
    <cellStyle name="40 % – Poudarek6 2 3 3 2 3 2 3" xfId="23003"/>
    <cellStyle name="40 % – Poudarek6 2 3 3 2 3 2 4" xfId="16587"/>
    <cellStyle name="40 % – Poudarek6 2 3 3 2 3 3" xfId="738"/>
    <cellStyle name="40 % – Poudarek6 2 3 3 2 3 3 2" xfId="13274"/>
    <cellStyle name="40 % – Poudarek6 2 3 3 2 3 3 2 2" xfId="19796"/>
    <cellStyle name="40 % – Poudarek6 2 3 3 2 3 3 3" xfId="23004"/>
    <cellStyle name="40 % – Poudarek6 2 3 3 2 3 3 4" xfId="16588"/>
    <cellStyle name="40 % – Poudarek6 2 3 3 2 3 4" xfId="13272"/>
    <cellStyle name="40 % – Poudarek6 2 3 3 2 3 4 2" xfId="19794"/>
    <cellStyle name="40 % – Poudarek6 2 3 3 2 3 5" xfId="23002"/>
    <cellStyle name="40 % – Poudarek6 2 3 3 2 3 6" xfId="16586"/>
    <cellStyle name="40 % – Poudarek6 2 3 3 2 4" xfId="739"/>
    <cellStyle name="40 % – Poudarek6 2 3 3 2 4 2" xfId="13275"/>
    <cellStyle name="40 % – Poudarek6 2 3 3 2 4 2 2" xfId="19797"/>
    <cellStyle name="40 % – Poudarek6 2 3 3 2 4 3" xfId="23005"/>
    <cellStyle name="40 % – Poudarek6 2 3 3 2 4 4" xfId="16589"/>
    <cellStyle name="40 % – Poudarek6 2 3 3 2 5" xfId="740"/>
    <cellStyle name="40 % – Poudarek6 2 3 3 2 5 2" xfId="13276"/>
    <cellStyle name="40 % – Poudarek6 2 3 3 2 5 2 2" xfId="19798"/>
    <cellStyle name="40 % – Poudarek6 2 3 3 2 5 3" xfId="23006"/>
    <cellStyle name="40 % – Poudarek6 2 3 3 2 5 4" xfId="16590"/>
    <cellStyle name="40 % – Poudarek6 2 3 3 2 6" xfId="13268"/>
    <cellStyle name="40 % – Poudarek6 2 3 3 2 6 2" xfId="19790"/>
    <cellStyle name="40 % – Poudarek6 2 3 3 2 7" xfId="22998"/>
    <cellStyle name="40 % – Poudarek6 2 3 3 2 8" xfId="16582"/>
    <cellStyle name="40 % – Poudarek6 2 3 3 3" xfId="741"/>
    <cellStyle name="40 % – Poudarek6 2 3 3 3 2" xfId="742"/>
    <cellStyle name="40 % – Poudarek6 2 3 3 3 2 2" xfId="743"/>
    <cellStyle name="40 % – Poudarek6 2 3 3 3 2 2 2" xfId="13279"/>
    <cellStyle name="40 % – Poudarek6 2 3 3 3 2 2 2 2" xfId="19801"/>
    <cellStyle name="40 % – Poudarek6 2 3 3 3 2 2 3" xfId="23009"/>
    <cellStyle name="40 % – Poudarek6 2 3 3 3 2 2 4" xfId="16593"/>
    <cellStyle name="40 % – Poudarek6 2 3 3 3 2 3" xfId="744"/>
    <cellStyle name="40 % – Poudarek6 2 3 3 3 2 3 2" xfId="13280"/>
    <cellStyle name="40 % – Poudarek6 2 3 3 3 2 3 2 2" xfId="19802"/>
    <cellStyle name="40 % – Poudarek6 2 3 3 3 2 3 3" xfId="23010"/>
    <cellStyle name="40 % – Poudarek6 2 3 3 3 2 3 4" xfId="16594"/>
    <cellStyle name="40 % – Poudarek6 2 3 3 3 2 4" xfId="13278"/>
    <cellStyle name="40 % – Poudarek6 2 3 3 3 2 4 2" xfId="19800"/>
    <cellStyle name="40 % – Poudarek6 2 3 3 3 2 5" xfId="23008"/>
    <cellStyle name="40 % – Poudarek6 2 3 3 3 2 6" xfId="16592"/>
    <cellStyle name="40 % – Poudarek6 2 3 3 3 3" xfId="745"/>
    <cellStyle name="40 % – Poudarek6 2 3 3 3 3 2" xfId="746"/>
    <cellStyle name="40 % – Poudarek6 2 3 3 3 3 2 2" xfId="13282"/>
    <cellStyle name="40 % – Poudarek6 2 3 3 3 3 2 2 2" xfId="19804"/>
    <cellStyle name="40 % – Poudarek6 2 3 3 3 3 2 3" xfId="23012"/>
    <cellStyle name="40 % – Poudarek6 2 3 3 3 3 2 4" xfId="16596"/>
    <cellStyle name="40 % – Poudarek6 2 3 3 3 3 3" xfId="747"/>
    <cellStyle name="40 % – Poudarek6 2 3 3 3 3 3 2" xfId="13283"/>
    <cellStyle name="40 % – Poudarek6 2 3 3 3 3 3 2 2" xfId="19805"/>
    <cellStyle name="40 % – Poudarek6 2 3 3 3 3 3 3" xfId="23013"/>
    <cellStyle name="40 % – Poudarek6 2 3 3 3 3 3 4" xfId="16597"/>
    <cellStyle name="40 % – Poudarek6 2 3 3 3 3 4" xfId="13281"/>
    <cellStyle name="40 % – Poudarek6 2 3 3 3 3 4 2" xfId="19803"/>
    <cellStyle name="40 % – Poudarek6 2 3 3 3 3 5" xfId="23011"/>
    <cellStyle name="40 % – Poudarek6 2 3 3 3 3 6" xfId="16595"/>
    <cellStyle name="40 % – Poudarek6 2 3 3 3 4" xfId="748"/>
    <cellStyle name="40 % – Poudarek6 2 3 3 3 4 2" xfId="13284"/>
    <cellStyle name="40 % – Poudarek6 2 3 3 3 4 2 2" xfId="19806"/>
    <cellStyle name="40 % – Poudarek6 2 3 3 3 4 3" xfId="23014"/>
    <cellStyle name="40 % – Poudarek6 2 3 3 3 4 4" xfId="16598"/>
    <cellStyle name="40 % – Poudarek6 2 3 3 3 5" xfId="749"/>
    <cellStyle name="40 % – Poudarek6 2 3 3 3 5 2" xfId="13285"/>
    <cellStyle name="40 % – Poudarek6 2 3 3 3 5 2 2" xfId="19807"/>
    <cellStyle name="40 % – Poudarek6 2 3 3 3 5 3" xfId="23015"/>
    <cellStyle name="40 % – Poudarek6 2 3 3 3 5 4" xfId="16599"/>
    <cellStyle name="40 % – Poudarek6 2 3 3 3 6" xfId="13277"/>
    <cellStyle name="40 % – Poudarek6 2 3 3 3 6 2" xfId="19799"/>
    <cellStyle name="40 % – Poudarek6 2 3 3 3 7" xfId="23007"/>
    <cellStyle name="40 % – Poudarek6 2 3 3 3 8" xfId="16591"/>
    <cellStyle name="40 % – Poudarek6 2 3 3 4" xfId="750"/>
    <cellStyle name="40 % – Poudarek6 2 3 3 4 2" xfId="751"/>
    <cellStyle name="40 % – Poudarek6 2 3 3 4 2 2" xfId="13287"/>
    <cellStyle name="40 % – Poudarek6 2 3 3 4 2 2 2" xfId="19809"/>
    <cellStyle name="40 % – Poudarek6 2 3 3 4 2 3" xfId="23017"/>
    <cellStyle name="40 % – Poudarek6 2 3 3 4 2 4" xfId="16601"/>
    <cellStyle name="40 % – Poudarek6 2 3 3 4 3" xfId="752"/>
    <cellStyle name="40 % – Poudarek6 2 3 3 4 3 2" xfId="13288"/>
    <cellStyle name="40 % – Poudarek6 2 3 3 4 3 2 2" xfId="19810"/>
    <cellStyle name="40 % – Poudarek6 2 3 3 4 3 3" xfId="23018"/>
    <cellStyle name="40 % – Poudarek6 2 3 3 4 3 4" xfId="16602"/>
    <cellStyle name="40 % – Poudarek6 2 3 3 4 4" xfId="13286"/>
    <cellStyle name="40 % – Poudarek6 2 3 3 4 4 2" xfId="19808"/>
    <cellStyle name="40 % – Poudarek6 2 3 3 4 5" xfId="23016"/>
    <cellStyle name="40 % – Poudarek6 2 3 3 4 6" xfId="16600"/>
    <cellStyle name="40 % – Poudarek6 2 3 3 5" xfId="753"/>
    <cellStyle name="40 % – Poudarek6 2 3 3 5 2" xfId="754"/>
    <cellStyle name="40 % – Poudarek6 2 3 3 5 2 2" xfId="13290"/>
    <cellStyle name="40 % – Poudarek6 2 3 3 5 2 2 2" xfId="19812"/>
    <cellStyle name="40 % – Poudarek6 2 3 3 5 2 3" xfId="23020"/>
    <cellStyle name="40 % – Poudarek6 2 3 3 5 2 4" xfId="16604"/>
    <cellStyle name="40 % – Poudarek6 2 3 3 5 3" xfId="755"/>
    <cellStyle name="40 % – Poudarek6 2 3 3 5 3 2" xfId="13291"/>
    <cellStyle name="40 % – Poudarek6 2 3 3 5 3 2 2" xfId="19813"/>
    <cellStyle name="40 % – Poudarek6 2 3 3 5 3 3" xfId="23021"/>
    <cellStyle name="40 % – Poudarek6 2 3 3 5 3 4" xfId="16605"/>
    <cellStyle name="40 % – Poudarek6 2 3 3 5 4" xfId="13289"/>
    <cellStyle name="40 % – Poudarek6 2 3 3 5 4 2" xfId="19811"/>
    <cellStyle name="40 % – Poudarek6 2 3 3 5 5" xfId="23019"/>
    <cellStyle name="40 % – Poudarek6 2 3 3 5 6" xfId="16603"/>
    <cellStyle name="40 % – Poudarek6 2 3 3 6" xfId="756"/>
    <cellStyle name="40 % – Poudarek6 2 3 3 6 2" xfId="13292"/>
    <cellStyle name="40 % – Poudarek6 2 3 3 6 2 2" xfId="19814"/>
    <cellStyle name="40 % – Poudarek6 2 3 3 6 3" xfId="23022"/>
    <cellStyle name="40 % – Poudarek6 2 3 3 6 4" xfId="16606"/>
    <cellStyle name="40 % – Poudarek6 2 3 3 7" xfId="757"/>
    <cellStyle name="40 % – Poudarek6 2 3 3 7 2" xfId="13293"/>
    <cellStyle name="40 % – Poudarek6 2 3 3 7 2 2" xfId="19815"/>
    <cellStyle name="40 % – Poudarek6 2 3 3 7 3" xfId="23023"/>
    <cellStyle name="40 % – Poudarek6 2 3 3 7 4" xfId="16607"/>
    <cellStyle name="40 % – Poudarek6 2 3 3 8" xfId="13267"/>
    <cellStyle name="40 % – Poudarek6 2 3 3 8 2" xfId="19789"/>
    <cellStyle name="40 % – Poudarek6 2 3 3 9" xfId="22997"/>
    <cellStyle name="40 % – Poudarek6 2 3 4" xfId="758"/>
    <cellStyle name="40 % – Poudarek6 2 3 4 10" xfId="16608"/>
    <cellStyle name="40 % – Poudarek6 2 3 4 2" xfId="759"/>
    <cellStyle name="40 % – Poudarek6 2 3 4 2 2" xfId="760"/>
    <cellStyle name="40 % – Poudarek6 2 3 4 2 2 2" xfId="761"/>
    <cellStyle name="40 % – Poudarek6 2 3 4 2 2 2 2" xfId="13297"/>
    <cellStyle name="40 % – Poudarek6 2 3 4 2 2 2 2 2" xfId="19819"/>
    <cellStyle name="40 % – Poudarek6 2 3 4 2 2 2 3" xfId="23027"/>
    <cellStyle name="40 % – Poudarek6 2 3 4 2 2 2 4" xfId="16611"/>
    <cellStyle name="40 % – Poudarek6 2 3 4 2 2 3" xfId="762"/>
    <cellStyle name="40 % – Poudarek6 2 3 4 2 2 3 2" xfId="13298"/>
    <cellStyle name="40 % – Poudarek6 2 3 4 2 2 3 2 2" xfId="19820"/>
    <cellStyle name="40 % – Poudarek6 2 3 4 2 2 3 3" xfId="23028"/>
    <cellStyle name="40 % – Poudarek6 2 3 4 2 2 3 4" xfId="16612"/>
    <cellStyle name="40 % – Poudarek6 2 3 4 2 2 4" xfId="13296"/>
    <cellStyle name="40 % – Poudarek6 2 3 4 2 2 4 2" xfId="19818"/>
    <cellStyle name="40 % – Poudarek6 2 3 4 2 2 5" xfId="23026"/>
    <cellStyle name="40 % – Poudarek6 2 3 4 2 2 6" xfId="16610"/>
    <cellStyle name="40 % – Poudarek6 2 3 4 2 3" xfId="763"/>
    <cellStyle name="40 % – Poudarek6 2 3 4 2 3 2" xfId="764"/>
    <cellStyle name="40 % – Poudarek6 2 3 4 2 3 2 2" xfId="13300"/>
    <cellStyle name="40 % – Poudarek6 2 3 4 2 3 2 2 2" xfId="19822"/>
    <cellStyle name="40 % – Poudarek6 2 3 4 2 3 2 3" xfId="23030"/>
    <cellStyle name="40 % – Poudarek6 2 3 4 2 3 2 4" xfId="16614"/>
    <cellStyle name="40 % – Poudarek6 2 3 4 2 3 3" xfId="765"/>
    <cellStyle name="40 % – Poudarek6 2 3 4 2 3 3 2" xfId="13301"/>
    <cellStyle name="40 % – Poudarek6 2 3 4 2 3 3 2 2" xfId="19823"/>
    <cellStyle name="40 % – Poudarek6 2 3 4 2 3 3 3" xfId="23031"/>
    <cellStyle name="40 % – Poudarek6 2 3 4 2 3 3 4" xfId="16615"/>
    <cellStyle name="40 % – Poudarek6 2 3 4 2 3 4" xfId="13299"/>
    <cellStyle name="40 % – Poudarek6 2 3 4 2 3 4 2" xfId="19821"/>
    <cellStyle name="40 % – Poudarek6 2 3 4 2 3 5" xfId="23029"/>
    <cellStyle name="40 % – Poudarek6 2 3 4 2 3 6" xfId="16613"/>
    <cellStyle name="40 % – Poudarek6 2 3 4 2 4" xfId="766"/>
    <cellStyle name="40 % – Poudarek6 2 3 4 2 4 2" xfId="13302"/>
    <cellStyle name="40 % – Poudarek6 2 3 4 2 4 2 2" xfId="19824"/>
    <cellStyle name="40 % – Poudarek6 2 3 4 2 4 3" xfId="23032"/>
    <cellStyle name="40 % – Poudarek6 2 3 4 2 4 4" xfId="16616"/>
    <cellStyle name="40 % – Poudarek6 2 3 4 2 5" xfId="767"/>
    <cellStyle name="40 % – Poudarek6 2 3 4 2 5 2" xfId="13303"/>
    <cellStyle name="40 % – Poudarek6 2 3 4 2 5 2 2" xfId="19825"/>
    <cellStyle name="40 % – Poudarek6 2 3 4 2 5 3" xfId="23033"/>
    <cellStyle name="40 % – Poudarek6 2 3 4 2 5 4" xfId="16617"/>
    <cellStyle name="40 % – Poudarek6 2 3 4 2 6" xfId="13295"/>
    <cellStyle name="40 % – Poudarek6 2 3 4 2 6 2" xfId="19817"/>
    <cellStyle name="40 % – Poudarek6 2 3 4 2 7" xfId="23025"/>
    <cellStyle name="40 % – Poudarek6 2 3 4 2 8" xfId="16609"/>
    <cellStyle name="40 % – Poudarek6 2 3 4 3" xfId="768"/>
    <cellStyle name="40 % – Poudarek6 2 3 4 3 2" xfId="769"/>
    <cellStyle name="40 % – Poudarek6 2 3 4 3 2 2" xfId="770"/>
    <cellStyle name="40 % – Poudarek6 2 3 4 3 2 2 2" xfId="13306"/>
    <cellStyle name="40 % – Poudarek6 2 3 4 3 2 2 2 2" xfId="19828"/>
    <cellStyle name="40 % – Poudarek6 2 3 4 3 2 2 3" xfId="23036"/>
    <cellStyle name="40 % – Poudarek6 2 3 4 3 2 2 4" xfId="16620"/>
    <cellStyle name="40 % – Poudarek6 2 3 4 3 2 3" xfId="771"/>
    <cellStyle name="40 % – Poudarek6 2 3 4 3 2 3 2" xfId="13307"/>
    <cellStyle name="40 % – Poudarek6 2 3 4 3 2 3 2 2" xfId="19829"/>
    <cellStyle name="40 % – Poudarek6 2 3 4 3 2 3 3" xfId="23037"/>
    <cellStyle name="40 % – Poudarek6 2 3 4 3 2 3 4" xfId="16621"/>
    <cellStyle name="40 % – Poudarek6 2 3 4 3 2 4" xfId="13305"/>
    <cellStyle name="40 % – Poudarek6 2 3 4 3 2 4 2" xfId="19827"/>
    <cellStyle name="40 % – Poudarek6 2 3 4 3 2 5" xfId="23035"/>
    <cellStyle name="40 % – Poudarek6 2 3 4 3 2 6" xfId="16619"/>
    <cellStyle name="40 % – Poudarek6 2 3 4 3 3" xfId="772"/>
    <cellStyle name="40 % – Poudarek6 2 3 4 3 3 2" xfId="773"/>
    <cellStyle name="40 % – Poudarek6 2 3 4 3 3 2 2" xfId="13309"/>
    <cellStyle name="40 % – Poudarek6 2 3 4 3 3 2 2 2" xfId="19831"/>
    <cellStyle name="40 % – Poudarek6 2 3 4 3 3 2 3" xfId="23039"/>
    <cellStyle name="40 % – Poudarek6 2 3 4 3 3 2 4" xfId="16623"/>
    <cellStyle name="40 % – Poudarek6 2 3 4 3 3 3" xfId="774"/>
    <cellStyle name="40 % – Poudarek6 2 3 4 3 3 3 2" xfId="13310"/>
    <cellStyle name="40 % – Poudarek6 2 3 4 3 3 3 2 2" xfId="19832"/>
    <cellStyle name="40 % – Poudarek6 2 3 4 3 3 3 3" xfId="23040"/>
    <cellStyle name="40 % – Poudarek6 2 3 4 3 3 3 4" xfId="16624"/>
    <cellStyle name="40 % – Poudarek6 2 3 4 3 3 4" xfId="13308"/>
    <cellStyle name="40 % – Poudarek6 2 3 4 3 3 4 2" xfId="19830"/>
    <cellStyle name="40 % – Poudarek6 2 3 4 3 3 5" xfId="23038"/>
    <cellStyle name="40 % – Poudarek6 2 3 4 3 3 6" xfId="16622"/>
    <cellStyle name="40 % – Poudarek6 2 3 4 3 4" xfId="775"/>
    <cellStyle name="40 % – Poudarek6 2 3 4 3 4 2" xfId="13311"/>
    <cellStyle name="40 % – Poudarek6 2 3 4 3 4 2 2" xfId="19833"/>
    <cellStyle name="40 % – Poudarek6 2 3 4 3 4 3" xfId="23041"/>
    <cellStyle name="40 % – Poudarek6 2 3 4 3 4 4" xfId="16625"/>
    <cellStyle name="40 % – Poudarek6 2 3 4 3 5" xfId="776"/>
    <cellStyle name="40 % – Poudarek6 2 3 4 3 5 2" xfId="13312"/>
    <cellStyle name="40 % – Poudarek6 2 3 4 3 5 2 2" xfId="19834"/>
    <cellStyle name="40 % – Poudarek6 2 3 4 3 5 3" xfId="23042"/>
    <cellStyle name="40 % – Poudarek6 2 3 4 3 5 4" xfId="16626"/>
    <cellStyle name="40 % – Poudarek6 2 3 4 3 6" xfId="13304"/>
    <cellStyle name="40 % – Poudarek6 2 3 4 3 6 2" xfId="19826"/>
    <cellStyle name="40 % – Poudarek6 2 3 4 3 7" xfId="23034"/>
    <cellStyle name="40 % – Poudarek6 2 3 4 3 8" xfId="16618"/>
    <cellStyle name="40 % – Poudarek6 2 3 4 4" xfId="777"/>
    <cellStyle name="40 % – Poudarek6 2 3 4 4 2" xfId="778"/>
    <cellStyle name="40 % – Poudarek6 2 3 4 4 2 2" xfId="13314"/>
    <cellStyle name="40 % – Poudarek6 2 3 4 4 2 2 2" xfId="19836"/>
    <cellStyle name="40 % – Poudarek6 2 3 4 4 2 3" xfId="23044"/>
    <cellStyle name="40 % – Poudarek6 2 3 4 4 2 4" xfId="16628"/>
    <cellStyle name="40 % – Poudarek6 2 3 4 4 3" xfId="779"/>
    <cellStyle name="40 % – Poudarek6 2 3 4 4 3 2" xfId="13315"/>
    <cellStyle name="40 % – Poudarek6 2 3 4 4 3 2 2" xfId="19837"/>
    <cellStyle name="40 % – Poudarek6 2 3 4 4 3 3" xfId="23045"/>
    <cellStyle name="40 % – Poudarek6 2 3 4 4 3 4" xfId="16629"/>
    <cellStyle name="40 % – Poudarek6 2 3 4 4 4" xfId="13313"/>
    <cellStyle name="40 % – Poudarek6 2 3 4 4 4 2" xfId="19835"/>
    <cellStyle name="40 % – Poudarek6 2 3 4 4 5" xfId="23043"/>
    <cellStyle name="40 % – Poudarek6 2 3 4 4 6" xfId="16627"/>
    <cellStyle name="40 % – Poudarek6 2 3 4 5" xfId="780"/>
    <cellStyle name="40 % – Poudarek6 2 3 4 5 2" xfId="781"/>
    <cellStyle name="40 % – Poudarek6 2 3 4 5 2 2" xfId="13317"/>
    <cellStyle name="40 % – Poudarek6 2 3 4 5 2 2 2" xfId="19839"/>
    <cellStyle name="40 % – Poudarek6 2 3 4 5 2 3" xfId="23047"/>
    <cellStyle name="40 % – Poudarek6 2 3 4 5 2 4" xfId="16631"/>
    <cellStyle name="40 % – Poudarek6 2 3 4 5 3" xfId="782"/>
    <cellStyle name="40 % – Poudarek6 2 3 4 5 3 2" xfId="13318"/>
    <cellStyle name="40 % – Poudarek6 2 3 4 5 3 2 2" xfId="19840"/>
    <cellStyle name="40 % – Poudarek6 2 3 4 5 3 3" xfId="23048"/>
    <cellStyle name="40 % – Poudarek6 2 3 4 5 3 4" xfId="16632"/>
    <cellStyle name="40 % – Poudarek6 2 3 4 5 4" xfId="13316"/>
    <cellStyle name="40 % – Poudarek6 2 3 4 5 4 2" xfId="19838"/>
    <cellStyle name="40 % – Poudarek6 2 3 4 5 5" xfId="23046"/>
    <cellStyle name="40 % – Poudarek6 2 3 4 5 6" xfId="16630"/>
    <cellStyle name="40 % – Poudarek6 2 3 4 6" xfId="783"/>
    <cellStyle name="40 % – Poudarek6 2 3 4 6 2" xfId="13319"/>
    <cellStyle name="40 % – Poudarek6 2 3 4 6 2 2" xfId="19841"/>
    <cellStyle name="40 % – Poudarek6 2 3 4 6 3" xfId="23049"/>
    <cellStyle name="40 % – Poudarek6 2 3 4 6 4" xfId="16633"/>
    <cellStyle name="40 % – Poudarek6 2 3 4 7" xfId="784"/>
    <cellStyle name="40 % – Poudarek6 2 3 4 7 2" xfId="13320"/>
    <cellStyle name="40 % – Poudarek6 2 3 4 7 2 2" xfId="19842"/>
    <cellStyle name="40 % – Poudarek6 2 3 4 7 3" xfId="23050"/>
    <cellStyle name="40 % – Poudarek6 2 3 4 7 4" xfId="16634"/>
    <cellStyle name="40 % – Poudarek6 2 3 4 8" xfId="13294"/>
    <cellStyle name="40 % – Poudarek6 2 3 4 8 2" xfId="19816"/>
    <cellStyle name="40 % – Poudarek6 2 3 4 9" xfId="23024"/>
    <cellStyle name="40 % – Poudarek6 2 3 5" xfId="785"/>
    <cellStyle name="40 % – Poudarek6 2 3 5 2" xfId="786"/>
    <cellStyle name="40 % – Poudarek6 2 3 5 2 2" xfId="787"/>
    <cellStyle name="40 % – Poudarek6 2 3 5 2 2 2" xfId="13323"/>
    <cellStyle name="40 % – Poudarek6 2 3 5 2 2 2 2" xfId="19845"/>
    <cellStyle name="40 % – Poudarek6 2 3 5 2 2 3" xfId="23053"/>
    <cellStyle name="40 % – Poudarek6 2 3 5 2 2 4" xfId="16637"/>
    <cellStyle name="40 % – Poudarek6 2 3 5 2 3" xfId="788"/>
    <cellStyle name="40 % – Poudarek6 2 3 5 2 3 2" xfId="13324"/>
    <cellStyle name="40 % – Poudarek6 2 3 5 2 3 2 2" xfId="19846"/>
    <cellStyle name="40 % – Poudarek6 2 3 5 2 3 3" xfId="23054"/>
    <cellStyle name="40 % – Poudarek6 2 3 5 2 3 4" xfId="16638"/>
    <cellStyle name="40 % – Poudarek6 2 3 5 2 4" xfId="13322"/>
    <cellStyle name="40 % – Poudarek6 2 3 5 2 4 2" xfId="19844"/>
    <cellStyle name="40 % – Poudarek6 2 3 5 2 5" xfId="23052"/>
    <cellStyle name="40 % – Poudarek6 2 3 5 2 6" xfId="16636"/>
    <cellStyle name="40 % – Poudarek6 2 3 5 3" xfId="789"/>
    <cellStyle name="40 % – Poudarek6 2 3 5 3 2" xfId="790"/>
    <cellStyle name="40 % – Poudarek6 2 3 5 3 2 2" xfId="13326"/>
    <cellStyle name="40 % – Poudarek6 2 3 5 3 2 2 2" xfId="19848"/>
    <cellStyle name="40 % – Poudarek6 2 3 5 3 2 3" xfId="23056"/>
    <cellStyle name="40 % – Poudarek6 2 3 5 3 2 4" xfId="16640"/>
    <cellStyle name="40 % – Poudarek6 2 3 5 3 3" xfId="791"/>
    <cellStyle name="40 % – Poudarek6 2 3 5 3 3 2" xfId="13327"/>
    <cellStyle name="40 % – Poudarek6 2 3 5 3 3 2 2" xfId="19849"/>
    <cellStyle name="40 % – Poudarek6 2 3 5 3 3 3" xfId="23057"/>
    <cellStyle name="40 % – Poudarek6 2 3 5 3 3 4" xfId="16641"/>
    <cellStyle name="40 % – Poudarek6 2 3 5 3 4" xfId="13325"/>
    <cellStyle name="40 % – Poudarek6 2 3 5 3 4 2" xfId="19847"/>
    <cellStyle name="40 % – Poudarek6 2 3 5 3 5" xfId="23055"/>
    <cellStyle name="40 % – Poudarek6 2 3 5 3 6" xfId="16639"/>
    <cellStyle name="40 % – Poudarek6 2 3 5 4" xfId="792"/>
    <cellStyle name="40 % – Poudarek6 2 3 5 4 2" xfId="13328"/>
    <cellStyle name="40 % – Poudarek6 2 3 5 4 2 2" xfId="19850"/>
    <cellStyle name="40 % – Poudarek6 2 3 5 4 3" xfId="23058"/>
    <cellStyle name="40 % – Poudarek6 2 3 5 4 4" xfId="16642"/>
    <cellStyle name="40 % – Poudarek6 2 3 5 5" xfId="793"/>
    <cellStyle name="40 % – Poudarek6 2 3 5 5 2" xfId="13329"/>
    <cellStyle name="40 % – Poudarek6 2 3 5 5 2 2" xfId="19851"/>
    <cellStyle name="40 % – Poudarek6 2 3 5 5 3" xfId="23059"/>
    <cellStyle name="40 % – Poudarek6 2 3 5 5 4" xfId="16643"/>
    <cellStyle name="40 % – Poudarek6 2 3 5 6" xfId="13321"/>
    <cellStyle name="40 % – Poudarek6 2 3 5 6 2" xfId="19843"/>
    <cellStyle name="40 % – Poudarek6 2 3 5 7" xfId="23051"/>
    <cellStyle name="40 % – Poudarek6 2 3 5 8" xfId="16635"/>
    <cellStyle name="40 % – Poudarek6 2 3 6" xfId="794"/>
    <cellStyle name="40 % – Poudarek6 2 3 6 2" xfId="795"/>
    <cellStyle name="40 % – Poudarek6 2 3 6 2 2" xfId="796"/>
    <cellStyle name="40 % – Poudarek6 2 3 6 2 2 2" xfId="13332"/>
    <cellStyle name="40 % – Poudarek6 2 3 6 2 2 2 2" xfId="19854"/>
    <cellStyle name="40 % – Poudarek6 2 3 6 2 2 3" xfId="23062"/>
    <cellStyle name="40 % – Poudarek6 2 3 6 2 2 4" xfId="16646"/>
    <cellStyle name="40 % – Poudarek6 2 3 6 2 3" xfId="797"/>
    <cellStyle name="40 % – Poudarek6 2 3 6 2 3 2" xfId="13333"/>
    <cellStyle name="40 % – Poudarek6 2 3 6 2 3 2 2" xfId="19855"/>
    <cellStyle name="40 % – Poudarek6 2 3 6 2 3 3" xfId="23063"/>
    <cellStyle name="40 % – Poudarek6 2 3 6 2 3 4" xfId="16647"/>
    <cellStyle name="40 % – Poudarek6 2 3 6 2 4" xfId="13331"/>
    <cellStyle name="40 % – Poudarek6 2 3 6 2 4 2" xfId="19853"/>
    <cellStyle name="40 % – Poudarek6 2 3 6 2 5" xfId="23061"/>
    <cellStyle name="40 % – Poudarek6 2 3 6 2 6" xfId="16645"/>
    <cellStyle name="40 % – Poudarek6 2 3 6 3" xfId="798"/>
    <cellStyle name="40 % – Poudarek6 2 3 6 3 2" xfId="799"/>
    <cellStyle name="40 % – Poudarek6 2 3 6 3 2 2" xfId="13335"/>
    <cellStyle name="40 % – Poudarek6 2 3 6 3 2 2 2" xfId="19857"/>
    <cellStyle name="40 % – Poudarek6 2 3 6 3 2 3" xfId="23065"/>
    <cellStyle name="40 % – Poudarek6 2 3 6 3 2 4" xfId="16649"/>
    <cellStyle name="40 % – Poudarek6 2 3 6 3 3" xfId="800"/>
    <cellStyle name="40 % – Poudarek6 2 3 6 3 3 2" xfId="13336"/>
    <cellStyle name="40 % – Poudarek6 2 3 6 3 3 2 2" xfId="19858"/>
    <cellStyle name="40 % – Poudarek6 2 3 6 3 3 3" xfId="23066"/>
    <cellStyle name="40 % – Poudarek6 2 3 6 3 3 4" xfId="16650"/>
    <cellStyle name="40 % – Poudarek6 2 3 6 3 4" xfId="13334"/>
    <cellStyle name="40 % – Poudarek6 2 3 6 3 4 2" xfId="19856"/>
    <cellStyle name="40 % – Poudarek6 2 3 6 3 5" xfId="23064"/>
    <cellStyle name="40 % – Poudarek6 2 3 6 3 6" xfId="16648"/>
    <cellStyle name="40 % – Poudarek6 2 3 6 4" xfId="801"/>
    <cellStyle name="40 % – Poudarek6 2 3 6 4 2" xfId="13337"/>
    <cellStyle name="40 % – Poudarek6 2 3 6 4 2 2" xfId="19859"/>
    <cellStyle name="40 % – Poudarek6 2 3 6 4 3" xfId="23067"/>
    <cellStyle name="40 % – Poudarek6 2 3 6 4 4" xfId="16651"/>
    <cellStyle name="40 % – Poudarek6 2 3 6 5" xfId="802"/>
    <cellStyle name="40 % – Poudarek6 2 3 6 5 2" xfId="13338"/>
    <cellStyle name="40 % – Poudarek6 2 3 6 5 2 2" xfId="19860"/>
    <cellStyle name="40 % – Poudarek6 2 3 6 5 3" xfId="23068"/>
    <cellStyle name="40 % – Poudarek6 2 3 6 5 4" xfId="16652"/>
    <cellStyle name="40 % – Poudarek6 2 3 6 6" xfId="13330"/>
    <cellStyle name="40 % – Poudarek6 2 3 6 6 2" xfId="19852"/>
    <cellStyle name="40 % – Poudarek6 2 3 6 7" xfId="23060"/>
    <cellStyle name="40 % – Poudarek6 2 3 6 8" xfId="16644"/>
    <cellStyle name="40 % – Poudarek6 2 3 7" xfId="803"/>
    <cellStyle name="40 % – Poudarek6 2 3 7 2" xfId="804"/>
    <cellStyle name="40 % – Poudarek6 2 3 7 2 2" xfId="13340"/>
    <cellStyle name="40 % – Poudarek6 2 3 7 2 2 2" xfId="19862"/>
    <cellStyle name="40 % – Poudarek6 2 3 7 2 3" xfId="23070"/>
    <cellStyle name="40 % – Poudarek6 2 3 7 2 4" xfId="16654"/>
    <cellStyle name="40 % – Poudarek6 2 3 7 3" xfId="805"/>
    <cellStyle name="40 % – Poudarek6 2 3 7 3 2" xfId="13341"/>
    <cellStyle name="40 % – Poudarek6 2 3 7 3 2 2" xfId="19863"/>
    <cellStyle name="40 % – Poudarek6 2 3 7 3 3" xfId="23071"/>
    <cellStyle name="40 % – Poudarek6 2 3 7 3 4" xfId="16655"/>
    <cellStyle name="40 % – Poudarek6 2 3 7 4" xfId="13339"/>
    <cellStyle name="40 % – Poudarek6 2 3 7 4 2" xfId="19861"/>
    <cellStyle name="40 % – Poudarek6 2 3 7 5" xfId="23069"/>
    <cellStyle name="40 % – Poudarek6 2 3 7 6" xfId="16653"/>
    <cellStyle name="40 % – Poudarek6 2 3 8" xfId="806"/>
    <cellStyle name="40 % – Poudarek6 2 3 8 2" xfId="807"/>
    <cellStyle name="40 % – Poudarek6 2 3 8 2 2" xfId="13343"/>
    <cellStyle name="40 % – Poudarek6 2 3 8 2 2 2" xfId="19865"/>
    <cellStyle name="40 % – Poudarek6 2 3 8 2 3" xfId="23073"/>
    <cellStyle name="40 % – Poudarek6 2 3 8 2 4" xfId="16657"/>
    <cellStyle name="40 % – Poudarek6 2 3 8 3" xfId="808"/>
    <cellStyle name="40 % – Poudarek6 2 3 8 3 2" xfId="13344"/>
    <cellStyle name="40 % – Poudarek6 2 3 8 3 2 2" xfId="19866"/>
    <cellStyle name="40 % – Poudarek6 2 3 8 3 3" xfId="23074"/>
    <cellStyle name="40 % – Poudarek6 2 3 8 3 4" xfId="16658"/>
    <cellStyle name="40 % – Poudarek6 2 3 8 4" xfId="13342"/>
    <cellStyle name="40 % – Poudarek6 2 3 8 4 2" xfId="19864"/>
    <cellStyle name="40 % – Poudarek6 2 3 8 5" xfId="23072"/>
    <cellStyle name="40 % – Poudarek6 2 3 8 6" xfId="16656"/>
    <cellStyle name="40 % – Poudarek6 2 3 9" xfId="809"/>
    <cellStyle name="40 % – Poudarek6 2 3 9 2" xfId="13345"/>
    <cellStyle name="40 % – Poudarek6 2 3 9 2 2" xfId="19867"/>
    <cellStyle name="40 % – Poudarek6 2 3 9 3" xfId="23075"/>
    <cellStyle name="40 % – Poudarek6 2 3 9 4" xfId="16659"/>
    <cellStyle name="40 % – Poudarek6 2 4" xfId="810"/>
    <cellStyle name="40 % – Poudarek6 2 4 10" xfId="811"/>
    <cellStyle name="40 % – Poudarek6 2 4 10 2" xfId="13347"/>
    <cellStyle name="40 % – Poudarek6 2 4 10 2 2" xfId="19869"/>
    <cellStyle name="40 % – Poudarek6 2 4 10 3" xfId="23077"/>
    <cellStyle name="40 % – Poudarek6 2 4 10 4" xfId="16661"/>
    <cellStyle name="40 % – Poudarek6 2 4 11" xfId="13346"/>
    <cellStyle name="40 % – Poudarek6 2 4 11 2" xfId="19868"/>
    <cellStyle name="40 % – Poudarek6 2 4 12" xfId="23076"/>
    <cellStyle name="40 % – Poudarek6 2 4 13" xfId="16660"/>
    <cellStyle name="40 % – Poudarek6 2 4 2" xfId="812"/>
    <cellStyle name="40 % – Poudarek6 2 4 2 10" xfId="23078"/>
    <cellStyle name="40 % – Poudarek6 2 4 2 11" xfId="16662"/>
    <cellStyle name="40 % – Poudarek6 2 4 2 2" xfId="813"/>
    <cellStyle name="40 % – Poudarek6 2 4 2 2 10" xfId="16663"/>
    <cellStyle name="40 % – Poudarek6 2 4 2 2 2" xfId="814"/>
    <cellStyle name="40 % – Poudarek6 2 4 2 2 2 2" xfId="815"/>
    <cellStyle name="40 % – Poudarek6 2 4 2 2 2 2 2" xfId="816"/>
    <cellStyle name="40 % – Poudarek6 2 4 2 2 2 2 2 2" xfId="13352"/>
    <cellStyle name="40 % – Poudarek6 2 4 2 2 2 2 2 2 2" xfId="19874"/>
    <cellStyle name="40 % – Poudarek6 2 4 2 2 2 2 2 3" xfId="23082"/>
    <cellStyle name="40 % – Poudarek6 2 4 2 2 2 2 2 4" xfId="16666"/>
    <cellStyle name="40 % – Poudarek6 2 4 2 2 2 2 3" xfId="817"/>
    <cellStyle name="40 % – Poudarek6 2 4 2 2 2 2 3 2" xfId="13353"/>
    <cellStyle name="40 % – Poudarek6 2 4 2 2 2 2 3 2 2" xfId="19875"/>
    <cellStyle name="40 % – Poudarek6 2 4 2 2 2 2 3 3" xfId="23083"/>
    <cellStyle name="40 % – Poudarek6 2 4 2 2 2 2 3 4" xfId="16667"/>
    <cellStyle name="40 % – Poudarek6 2 4 2 2 2 2 4" xfId="13351"/>
    <cellStyle name="40 % – Poudarek6 2 4 2 2 2 2 4 2" xfId="19873"/>
    <cellStyle name="40 % – Poudarek6 2 4 2 2 2 2 5" xfId="23081"/>
    <cellStyle name="40 % – Poudarek6 2 4 2 2 2 2 6" xfId="16665"/>
    <cellStyle name="40 % – Poudarek6 2 4 2 2 2 3" xfId="818"/>
    <cellStyle name="40 % – Poudarek6 2 4 2 2 2 3 2" xfId="819"/>
    <cellStyle name="40 % – Poudarek6 2 4 2 2 2 3 2 2" xfId="13355"/>
    <cellStyle name="40 % – Poudarek6 2 4 2 2 2 3 2 2 2" xfId="19877"/>
    <cellStyle name="40 % – Poudarek6 2 4 2 2 2 3 2 3" xfId="23085"/>
    <cellStyle name="40 % – Poudarek6 2 4 2 2 2 3 2 4" xfId="16669"/>
    <cellStyle name="40 % – Poudarek6 2 4 2 2 2 3 3" xfId="820"/>
    <cellStyle name="40 % – Poudarek6 2 4 2 2 2 3 3 2" xfId="13356"/>
    <cellStyle name="40 % – Poudarek6 2 4 2 2 2 3 3 2 2" xfId="19878"/>
    <cellStyle name="40 % – Poudarek6 2 4 2 2 2 3 3 3" xfId="23086"/>
    <cellStyle name="40 % – Poudarek6 2 4 2 2 2 3 3 4" xfId="16670"/>
    <cellStyle name="40 % – Poudarek6 2 4 2 2 2 3 4" xfId="13354"/>
    <cellStyle name="40 % – Poudarek6 2 4 2 2 2 3 4 2" xfId="19876"/>
    <cellStyle name="40 % – Poudarek6 2 4 2 2 2 3 5" xfId="23084"/>
    <cellStyle name="40 % – Poudarek6 2 4 2 2 2 3 6" xfId="16668"/>
    <cellStyle name="40 % – Poudarek6 2 4 2 2 2 4" xfId="821"/>
    <cellStyle name="40 % – Poudarek6 2 4 2 2 2 4 2" xfId="13357"/>
    <cellStyle name="40 % – Poudarek6 2 4 2 2 2 4 2 2" xfId="19879"/>
    <cellStyle name="40 % – Poudarek6 2 4 2 2 2 4 3" xfId="23087"/>
    <cellStyle name="40 % – Poudarek6 2 4 2 2 2 4 4" xfId="16671"/>
    <cellStyle name="40 % – Poudarek6 2 4 2 2 2 5" xfId="822"/>
    <cellStyle name="40 % – Poudarek6 2 4 2 2 2 5 2" xfId="13358"/>
    <cellStyle name="40 % – Poudarek6 2 4 2 2 2 5 2 2" xfId="19880"/>
    <cellStyle name="40 % – Poudarek6 2 4 2 2 2 5 3" xfId="23088"/>
    <cellStyle name="40 % – Poudarek6 2 4 2 2 2 5 4" xfId="16672"/>
    <cellStyle name="40 % – Poudarek6 2 4 2 2 2 6" xfId="13350"/>
    <cellStyle name="40 % – Poudarek6 2 4 2 2 2 6 2" xfId="19872"/>
    <cellStyle name="40 % – Poudarek6 2 4 2 2 2 7" xfId="23080"/>
    <cellStyle name="40 % – Poudarek6 2 4 2 2 2 8" xfId="16664"/>
    <cellStyle name="40 % – Poudarek6 2 4 2 2 3" xfId="823"/>
    <cellStyle name="40 % – Poudarek6 2 4 2 2 3 2" xfId="824"/>
    <cellStyle name="40 % – Poudarek6 2 4 2 2 3 2 2" xfId="825"/>
    <cellStyle name="40 % – Poudarek6 2 4 2 2 3 2 2 2" xfId="13361"/>
    <cellStyle name="40 % – Poudarek6 2 4 2 2 3 2 2 2 2" xfId="19883"/>
    <cellStyle name="40 % – Poudarek6 2 4 2 2 3 2 2 3" xfId="23091"/>
    <cellStyle name="40 % – Poudarek6 2 4 2 2 3 2 2 4" xfId="16675"/>
    <cellStyle name="40 % – Poudarek6 2 4 2 2 3 2 3" xfId="826"/>
    <cellStyle name="40 % – Poudarek6 2 4 2 2 3 2 3 2" xfId="13362"/>
    <cellStyle name="40 % – Poudarek6 2 4 2 2 3 2 3 2 2" xfId="19884"/>
    <cellStyle name="40 % – Poudarek6 2 4 2 2 3 2 3 3" xfId="23092"/>
    <cellStyle name="40 % – Poudarek6 2 4 2 2 3 2 3 4" xfId="16676"/>
    <cellStyle name="40 % – Poudarek6 2 4 2 2 3 2 4" xfId="13360"/>
    <cellStyle name="40 % – Poudarek6 2 4 2 2 3 2 4 2" xfId="19882"/>
    <cellStyle name="40 % – Poudarek6 2 4 2 2 3 2 5" xfId="23090"/>
    <cellStyle name="40 % – Poudarek6 2 4 2 2 3 2 6" xfId="16674"/>
    <cellStyle name="40 % – Poudarek6 2 4 2 2 3 3" xfId="827"/>
    <cellStyle name="40 % – Poudarek6 2 4 2 2 3 3 2" xfId="828"/>
    <cellStyle name="40 % – Poudarek6 2 4 2 2 3 3 2 2" xfId="13364"/>
    <cellStyle name="40 % – Poudarek6 2 4 2 2 3 3 2 2 2" xfId="19886"/>
    <cellStyle name="40 % – Poudarek6 2 4 2 2 3 3 2 3" xfId="23094"/>
    <cellStyle name="40 % – Poudarek6 2 4 2 2 3 3 2 4" xfId="16678"/>
    <cellStyle name="40 % – Poudarek6 2 4 2 2 3 3 3" xfId="829"/>
    <cellStyle name="40 % – Poudarek6 2 4 2 2 3 3 3 2" xfId="13365"/>
    <cellStyle name="40 % – Poudarek6 2 4 2 2 3 3 3 2 2" xfId="19887"/>
    <cellStyle name="40 % – Poudarek6 2 4 2 2 3 3 3 3" xfId="23095"/>
    <cellStyle name="40 % – Poudarek6 2 4 2 2 3 3 3 4" xfId="16679"/>
    <cellStyle name="40 % – Poudarek6 2 4 2 2 3 3 4" xfId="13363"/>
    <cellStyle name="40 % – Poudarek6 2 4 2 2 3 3 4 2" xfId="19885"/>
    <cellStyle name="40 % – Poudarek6 2 4 2 2 3 3 5" xfId="23093"/>
    <cellStyle name="40 % – Poudarek6 2 4 2 2 3 3 6" xfId="16677"/>
    <cellStyle name="40 % – Poudarek6 2 4 2 2 3 4" xfId="830"/>
    <cellStyle name="40 % – Poudarek6 2 4 2 2 3 4 2" xfId="13366"/>
    <cellStyle name="40 % – Poudarek6 2 4 2 2 3 4 2 2" xfId="19888"/>
    <cellStyle name="40 % – Poudarek6 2 4 2 2 3 4 3" xfId="23096"/>
    <cellStyle name="40 % – Poudarek6 2 4 2 2 3 4 4" xfId="16680"/>
    <cellStyle name="40 % – Poudarek6 2 4 2 2 3 5" xfId="831"/>
    <cellStyle name="40 % – Poudarek6 2 4 2 2 3 5 2" xfId="13367"/>
    <cellStyle name="40 % – Poudarek6 2 4 2 2 3 5 2 2" xfId="19889"/>
    <cellStyle name="40 % – Poudarek6 2 4 2 2 3 5 3" xfId="23097"/>
    <cellStyle name="40 % – Poudarek6 2 4 2 2 3 5 4" xfId="16681"/>
    <cellStyle name="40 % – Poudarek6 2 4 2 2 3 6" xfId="13359"/>
    <cellStyle name="40 % – Poudarek6 2 4 2 2 3 6 2" xfId="19881"/>
    <cellStyle name="40 % – Poudarek6 2 4 2 2 3 7" xfId="23089"/>
    <cellStyle name="40 % – Poudarek6 2 4 2 2 3 8" xfId="16673"/>
    <cellStyle name="40 % – Poudarek6 2 4 2 2 4" xfId="832"/>
    <cellStyle name="40 % – Poudarek6 2 4 2 2 4 2" xfId="833"/>
    <cellStyle name="40 % – Poudarek6 2 4 2 2 4 2 2" xfId="13369"/>
    <cellStyle name="40 % – Poudarek6 2 4 2 2 4 2 2 2" xfId="19891"/>
    <cellStyle name="40 % – Poudarek6 2 4 2 2 4 2 3" xfId="23099"/>
    <cellStyle name="40 % – Poudarek6 2 4 2 2 4 2 4" xfId="16683"/>
    <cellStyle name="40 % – Poudarek6 2 4 2 2 4 3" xfId="834"/>
    <cellStyle name="40 % – Poudarek6 2 4 2 2 4 3 2" xfId="13370"/>
    <cellStyle name="40 % – Poudarek6 2 4 2 2 4 3 2 2" xfId="19892"/>
    <cellStyle name="40 % – Poudarek6 2 4 2 2 4 3 3" xfId="23100"/>
    <cellStyle name="40 % – Poudarek6 2 4 2 2 4 3 4" xfId="16684"/>
    <cellStyle name="40 % – Poudarek6 2 4 2 2 4 4" xfId="13368"/>
    <cellStyle name="40 % – Poudarek6 2 4 2 2 4 4 2" xfId="19890"/>
    <cellStyle name="40 % – Poudarek6 2 4 2 2 4 5" xfId="23098"/>
    <cellStyle name="40 % – Poudarek6 2 4 2 2 4 6" xfId="16682"/>
    <cellStyle name="40 % – Poudarek6 2 4 2 2 5" xfId="835"/>
    <cellStyle name="40 % – Poudarek6 2 4 2 2 5 2" xfId="836"/>
    <cellStyle name="40 % – Poudarek6 2 4 2 2 5 2 2" xfId="13372"/>
    <cellStyle name="40 % – Poudarek6 2 4 2 2 5 2 2 2" xfId="19894"/>
    <cellStyle name="40 % – Poudarek6 2 4 2 2 5 2 3" xfId="23102"/>
    <cellStyle name="40 % – Poudarek6 2 4 2 2 5 2 4" xfId="16686"/>
    <cellStyle name="40 % – Poudarek6 2 4 2 2 5 3" xfId="837"/>
    <cellStyle name="40 % – Poudarek6 2 4 2 2 5 3 2" xfId="13373"/>
    <cellStyle name="40 % – Poudarek6 2 4 2 2 5 3 2 2" xfId="19895"/>
    <cellStyle name="40 % – Poudarek6 2 4 2 2 5 3 3" xfId="23103"/>
    <cellStyle name="40 % – Poudarek6 2 4 2 2 5 3 4" xfId="16687"/>
    <cellStyle name="40 % – Poudarek6 2 4 2 2 5 4" xfId="13371"/>
    <cellStyle name="40 % – Poudarek6 2 4 2 2 5 4 2" xfId="19893"/>
    <cellStyle name="40 % – Poudarek6 2 4 2 2 5 5" xfId="23101"/>
    <cellStyle name="40 % – Poudarek6 2 4 2 2 5 6" xfId="16685"/>
    <cellStyle name="40 % – Poudarek6 2 4 2 2 6" xfId="838"/>
    <cellStyle name="40 % – Poudarek6 2 4 2 2 6 2" xfId="13374"/>
    <cellStyle name="40 % – Poudarek6 2 4 2 2 6 2 2" xfId="19896"/>
    <cellStyle name="40 % – Poudarek6 2 4 2 2 6 3" xfId="23104"/>
    <cellStyle name="40 % – Poudarek6 2 4 2 2 6 4" xfId="16688"/>
    <cellStyle name="40 % – Poudarek6 2 4 2 2 7" xfId="839"/>
    <cellStyle name="40 % – Poudarek6 2 4 2 2 7 2" xfId="13375"/>
    <cellStyle name="40 % – Poudarek6 2 4 2 2 7 2 2" xfId="19897"/>
    <cellStyle name="40 % – Poudarek6 2 4 2 2 7 3" xfId="23105"/>
    <cellStyle name="40 % – Poudarek6 2 4 2 2 7 4" xfId="16689"/>
    <cellStyle name="40 % – Poudarek6 2 4 2 2 8" xfId="13349"/>
    <cellStyle name="40 % – Poudarek6 2 4 2 2 8 2" xfId="19871"/>
    <cellStyle name="40 % – Poudarek6 2 4 2 2 9" xfId="23079"/>
    <cellStyle name="40 % – Poudarek6 2 4 2 3" xfId="840"/>
    <cellStyle name="40 % – Poudarek6 2 4 2 3 2" xfId="841"/>
    <cellStyle name="40 % – Poudarek6 2 4 2 3 2 2" xfId="842"/>
    <cellStyle name="40 % – Poudarek6 2 4 2 3 2 2 2" xfId="13378"/>
    <cellStyle name="40 % – Poudarek6 2 4 2 3 2 2 2 2" xfId="19900"/>
    <cellStyle name="40 % – Poudarek6 2 4 2 3 2 2 3" xfId="23108"/>
    <cellStyle name="40 % – Poudarek6 2 4 2 3 2 2 4" xfId="16692"/>
    <cellStyle name="40 % – Poudarek6 2 4 2 3 2 3" xfId="843"/>
    <cellStyle name="40 % – Poudarek6 2 4 2 3 2 3 2" xfId="13379"/>
    <cellStyle name="40 % – Poudarek6 2 4 2 3 2 3 2 2" xfId="19901"/>
    <cellStyle name="40 % – Poudarek6 2 4 2 3 2 3 3" xfId="23109"/>
    <cellStyle name="40 % – Poudarek6 2 4 2 3 2 3 4" xfId="16693"/>
    <cellStyle name="40 % – Poudarek6 2 4 2 3 2 4" xfId="13377"/>
    <cellStyle name="40 % – Poudarek6 2 4 2 3 2 4 2" xfId="19899"/>
    <cellStyle name="40 % – Poudarek6 2 4 2 3 2 5" xfId="23107"/>
    <cellStyle name="40 % – Poudarek6 2 4 2 3 2 6" xfId="16691"/>
    <cellStyle name="40 % – Poudarek6 2 4 2 3 3" xfId="844"/>
    <cellStyle name="40 % – Poudarek6 2 4 2 3 3 2" xfId="845"/>
    <cellStyle name="40 % – Poudarek6 2 4 2 3 3 2 2" xfId="13381"/>
    <cellStyle name="40 % – Poudarek6 2 4 2 3 3 2 2 2" xfId="19903"/>
    <cellStyle name="40 % – Poudarek6 2 4 2 3 3 2 3" xfId="23111"/>
    <cellStyle name="40 % – Poudarek6 2 4 2 3 3 2 4" xfId="16695"/>
    <cellStyle name="40 % – Poudarek6 2 4 2 3 3 3" xfId="846"/>
    <cellStyle name="40 % – Poudarek6 2 4 2 3 3 3 2" xfId="13382"/>
    <cellStyle name="40 % – Poudarek6 2 4 2 3 3 3 2 2" xfId="19904"/>
    <cellStyle name="40 % – Poudarek6 2 4 2 3 3 3 3" xfId="23112"/>
    <cellStyle name="40 % – Poudarek6 2 4 2 3 3 3 4" xfId="16696"/>
    <cellStyle name="40 % – Poudarek6 2 4 2 3 3 4" xfId="13380"/>
    <cellStyle name="40 % – Poudarek6 2 4 2 3 3 4 2" xfId="19902"/>
    <cellStyle name="40 % – Poudarek6 2 4 2 3 3 5" xfId="23110"/>
    <cellStyle name="40 % – Poudarek6 2 4 2 3 3 6" xfId="16694"/>
    <cellStyle name="40 % – Poudarek6 2 4 2 3 4" xfId="847"/>
    <cellStyle name="40 % – Poudarek6 2 4 2 3 4 2" xfId="13383"/>
    <cellStyle name="40 % – Poudarek6 2 4 2 3 4 2 2" xfId="19905"/>
    <cellStyle name="40 % – Poudarek6 2 4 2 3 4 3" xfId="23113"/>
    <cellStyle name="40 % – Poudarek6 2 4 2 3 4 4" xfId="16697"/>
    <cellStyle name="40 % – Poudarek6 2 4 2 3 5" xfId="848"/>
    <cellStyle name="40 % – Poudarek6 2 4 2 3 5 2" xfId="13384"/>
    <cellStyle name="40 % – Poudarek6 2 4 2 3 5 2 2" xfId="19906"/>
    <cellStyle name="40 % – Poudarek6 2 4 2 3 5 3" xfId="23114"/>
    <cellStyle name="40 % – Poudarek6 2 4 2 3 5 4" xfId="16698"/>
    <cellStyle name="40 % – Poudarek6 2 4 2 3 6" xfId="13376"/>
    <cellStyle name="40 % – Poudarek6 2 4 2 3 6 2" xfId="19898"/>
    <cellStyle name="40 % – Poudarek6 2 4 2 3 7" xfId="23106"/>
    <cellStyle name="40 % – Poudarek6 2 4 2 3 8" xfId="16690"/>
    <cellStyle name="40 % – Poudarek6 2 4 2 4" xfId="849"/>
    <cellStyle name="40 % – Poudarek6 2 4 2 4 2" xfId="850"/>
    <cellStyle name="40 % – Poudarek6 2 4 2 4 2 2" xfId="851"/>
    <cellStyle name="40 % – Poudarek6 2 4 2 4 2 2 2" xfId="13387"/>
    <cellStyle name="40 % – Poudarek6 2 4 2 4 2 2 2 2" xfId="19909"/>
    <cellStyle name="40 % – Poudarek6 2 4 2 4 2 2 3" xfId="23117"/>
    <cellStyle name="40 % – Poudarek6 2 4 2 4 2 2 4" xfId="16701"/>
    <cellStyle name="40 % – Poudarek6 2 4 2 4 2 3" xfId="852"/>
    <cellStyle name="40 % – Poudarek6 2 4 2 4 2 3 2" xfId="13388"/>
    <cellStyle name="40 % – Poudarek6 2 4 2 4 2 3 2 2" xfId="19910"/>
    <cellStyle name="40 % – Poudarek6 2 4 2 4 2 3 3" xfId="23118"/>
    <cellStyle name="40 % – Poudarek6 2 4 2 4 2 3 4" xfId="16702"/>
    <cellStyle name="40 % – Poudarek6 2 4 2 4 2 4" xfId="13386"/>
    <cellStyle name="40 % – Poudarek6 2 4 2 4 2 4 2" xfId="19908"/>
    <cellStyle name="40 % – Poudarek6 2 4 2 4 2 5" xfId="23116"/>
    <cellStyle name="40 % – Poudarek6 2 4 2 4 2 6" xfId="16700"/>
    <cellStyle name="40 % – Poudarek6 2 4 2 4 3" xfId="853"/>
    <cellStyle name="40 % – Poudarek6 2 4 2 4 3 2" xfId="854"/>
    <cellStyle name="40 % – Poudarek6 2 4 2 4 3 2 2" xfId="13390"/>
    <cellStyle name="40 % – Poudarek6 2 4 2 4 3 2 2 2" xfId="19912"/>
    <cellStyle name="40 % – Poudarek6 2 4 2 4 3 2 3" xfId="23120"/>
    <cellStyle name="40 % – Poudarek6 2 4 2 4 3 2 4" xfId="16704"/>
    <cellStyle name="40 % – Poudarek6 2 4 2 4 3 3" xfId="855"/>
    <cellStyle name="40 % – Poudarek6 2 4 2 4 3 3 2" xfId="13391"/>
    <cellStyle name="40 % – Poudarek6 2 4 2 4 3 3 2 2" xfId="19913"/>
    <cellStyle name="40 % – Poudarek6 2 4 2 4 3 3 3" xfId="23121"/>
    <cellStyle name="40 % – Poudarek6 2 4 2 4 3 3 4" xfId="16705"/>
    <cellStyle name="40 % – Poudarek6 2 4 2 4 3 4" xfId="13389"/>
    <cellStyle name="40 % – Poudarek6 2 4 2 4 3 4 2" xfId="19911"/>
    <cellStyle name="40 % – Poudarek6 2 4 2 4 3 5" xfId="23119"/>
    <cellStyle name="40 % – Poudarek6 2 4 2 4 3 6" xfId="16703"/>
    <cellStyle name="40 % – Poudarek6 2 4 2 4 4" xfId="856"/>
    <cellStyle name="40 % – Poudarek6 2 4 2 4 4 2" xfId="13392"/>
    <cellStyle name="40 % – Poudarek6 2 4 2 4 4 2 2" xfId="19914"/>
    <cellStyle name="40 % – Poudarek6 2 4 2 4 4 3" xfId="23122"/>
    <cellStyle name="40 % – Poudarek6 2 4 2 4 4 4" xfId="16706"/>
    <cellStyle name="40 % – Poudarek6 2 4 2 4 5" xfId="857"/>
    <cellStyle name="40 % – Poudarek6 2 4 2 4 5 2" xfId="13393"/>
    <cellStyle name="40 % – Poudarek6 2 4 2 4 5 2 2" xfId="19915"/>
    <cellStyle name="40 % – Poudarek6 2 4 2 4 5 3" xfId="23123"/>
    <cellStyle name="40 % – Poudarek6 2 4 2 4 5 4" xfId="16707"/>
    <cellStyle name="40 % – Poudarek6 2 4 2 4 6" xfId="13385"/>
    <cellStyle name="40 % – Poudarek6 2 4 2 4 6 2" xfId="19907"/>
    <cellStyle name="40 % – Poudarek6 2 4 2 4 7" xfId="23115"/>
    <cellStyle name="40 % – Poudarek6 2 4 2 4 8" xfId="16699"/>
    <cellStyle name="40 % – Poudarek6 2 4 2 5" xfId="858"/>
    <cellStyle name="40 % – Poudarek6 2 4 2 5 2" xfId="859"/>
    <cellStyle name="40 % – Poudarek6 2 4 2 5 2 2" xfId="13395"/>
    <cellStyle name="40 % – Poudarek6 2 4 2 5 2 2 2" xfId="19917"/>
    <cellStyle name="40 % – Poudarek6 2 4 2 5 2 3" xfId="23125"/>
    <cellStyle name="40 % – Poudarek6 2 4 2 5 2 4" xfId="16709"/>
    <cellStyle name="40 % – Poudarek6 2 4 2 5 3" xfId="860"/>
    <cellStyle name="40 % – Poudarek6 2 4 2 5 3 2" xfId="13396"/>
    <cellStyle name="40 % – Poudarek6 2 4 2 5 3 2 2" xfId="19918"/>
    <cellStyle name="40 % – Poudarek6 2 4 2 5 3 3" xfId="23126"/>
    <cellStyle name="40 % – Poudarek6 2 4 2 5 3 4" xfId="16710"/>
    <cellStyle name="40 % – Poudarek6 2 4 2 5 4" xfId="13394"/>
    <cellStyle name="40 % – Poudarek6 2 4 2 5 4 2" xfId="19916"/>
    <cellStyle name="40 % – Poudarek6 2 4 2 5 5" xfId="23124"/>
    <cellStyle name="40 % – Poudarek6 2 4 2 5 6" xfId="16708"/>
    <cellStyle name="40 % – Poudarek6 2 4 2 6" xfId="861"/>
    <cellStyle name="40 % – Poudarek6 2 4 2 6 2" xfId="862"/>
    <cellStyle name="40 % – Poudarek6 2 4 2 6 2 2" xfId="13398"/>
    <cellStyle name="40 % – Poudarek6 2 4 2 6 2 2 2" xfId="19920"/>
    <cellStyle name="40 % – Poudarek6 2 4 2 6 2 3" xfId="23128"/>
    <cellStyle name="40 % – Poudarek6 2 4 2 6 2 4" xfId="16712"/>
    <cellStyle name="40 % – Poudarek6 2 4 2 6 3" xfId="863"/>
    <cellStyle name="40 % – Poudarek6 2 4 2 6 3 2" xfId="13399"/>
    <cellStyle name="40 % – Poudarek6 2 4 2 6 3 2 2" xfId="19921"/>
    <cellStyle name="40 % – Poudarek6 2 4 2 6 3 3" xfId="23129"/>
    <cellStyle name="40 % – Poudarek6 2 4 2 6 3 4" xfId="16713"/>
    <cellStyle name="40 % – Poudarek6 2 4 2 6 4" xfId="13397"/>
    <cellStyle name="40 % – Poudarek6 2 4 2 6 4 2" xfId="19919"/>
    <cellStyle name="40 % – Poudarek6 2 4 2 6 5" xfId="23127"/>
    <cellStyle name="40 % – Poudarek6 2 4 2 6 6" xfId="16711"/>
    <cellStyle name="40 % – Poudarek6 2 4 2 7" xfId="864"/>
    <cellStyle name="40 % – Poudarek6 2 4 2 7 2" xfId="13400"/>
    <cellStyle name="40 % – Poudarek6 2 4 2 7 2 2" xfId="19922"/>
    <cellStyle name="40 % – Poudarek6 2 4 2 7 3" xfId="23130"/>
    <cellStyle name="40 % – Poudarek6 2 4 2 7 4" xfId="16714"/>
    <cellStyle name="40 % – Poudarek6 2 4 2 8" xfId="865"/>
    <cellStyle name="40 % – Poudarek6 2 4 2 8 2" xfId="13401"/>
    <cellStyle name="40 % – Poudarek6 2 4 2 8 2 2" xfId="19923"/>
    <cellStyle name="40 % – Poudarek6 2 4 2 8 3" xfId="23131"/>
    <cellStyle name="40 % – Poudarek6 2 4 2 8 4" xfId="16715"/>
    <cellStyle name="40 % – Poudarek6 2 4 2 9" xfId="13348"/>
    <cellStyle name="40 % – Poudarek6 2 4 2 9 2" xfId="19870"/>
    <cellStyle name="40 % – Poudarek6 2 4 3" xfId="866"/>
    <cellStyle name="40 % – Poudarek6 2 4 3 10" xfId="16716"/>
    <cellStyle name="40 % – Poudarek6 2 4 3 2" xfId="867"/>
    <cellStyle name="40 % – Poudarek6 2 4 3 2 2" xfId="868"/>
    <cellStyle name="40 % – Poudarek6 2 4 3 2 2 2" xfId="869"/>
    <cellStyle name="40 % – Poudarek6 2 4 3 2 2 2 2" xfId="13405"/>
    <cellStyle name="40 % – Poudarek6 2 4 3 2 2 2 2 2" xfId="19927"/>
    <cellStyle name="40 % – Poudarek6 2 4 3 2 2 2 3" xfId="23135"/>
    <cellStyle name="40 % – Poudarek6 2 4 3 2 2 2 4" xfId="16719"/>
    <cellStyle name="40 % – Poudarek6 2 4 3 2 2 3" xfId="870"/>
    <cellStyle name="40 % – Poudarek6 2 4 3 2 2 3 2" xfId="13406"/>
    <cellStyle name="40 % – Poudarek6 2 4 3 2 2 3 2 2" xfId="19928"/>
    <cellStyle name="40 % – Poudarek6 2 4 3 2 2 3 3" xfId="23136"/>
    <cellStyle name="40 % – Poudarek6 2 4 3 2 2 3 4" xfId="16720"/>
    <cellStyle name="40 % – Poudarek6 2 4 3 2 2 4" xfId="13404"/>
    <cellStyle name="40 % – Poudarek6 2 4 3 2 2 4 2" xfId="19926"/>
    <cellStyle name="40 % – Poudarek6 2 4 3 2 2 5" xfId="23134"/>
    <cellStyle name="40 % – Poudarek6 2 4 3 2 2 6" xfId="16718"/>
    <cellStyle name="40 % – Poudarek6 2 4 3 2 3" xfId="871"/>
    <cellStyle name="40 % – Poudarek6 2 4 3 2 3 2" xfId="872"/>
    <cellStyle name="40 % – Poudarek6 2 4 3 2 3 2 2" xfId="13408"/>
    <cellStyle name="40 % – Poudarek6 2 4 3 2 3 2 2 2" xfId="19930"/>
    <cellStyle name="40 % – Poudarek6 2 4 3 2 3 2 3" xfId="23138"/>
    <cellStyle name="40 % – Poudarek6 2 4 3 2 3 2 4" xfId="16722"/>
    <cellStyle name="40 % – Poudarek6 2 4 3 2 3 3" xfId="873"/>
    <cellStyle name="40 % – Poudarek6 2 4 3 2 3 3 2" xfId="13409"/>
    <cellStyle name="40 % – Poudarek6 2 4 3 2 3 3 2 2" xfId="19931"/>
    <cellStyle name="40 % – Poudarek6 2 4 3 2 3 3 3" xfId="23139"/>
    <cellStyle name="40 % – Poudarek6 2 4 3 2 3 3 4" xfId="16723"/>
    <cellStyle name="40 % – Poudarek6 2 4 3 2 3 4" xfId="13407"/>
    <cellStyle name="40 % – Poudarek6 2 4 3 2 3 4 2" xfId="19929"/>
    <cellStyle name="40 % – Poudarek6 2 4 3 2 3 5" xfId="23137"/>
    <cellStyle name="40 % – Poudarek6 2 4 3 2 3 6" xfId="16721"/>
    <cellStyle name="40 % – Poudarek6 2 4 3 2 4" xfId="874"/>
    <cellStyle name="40 % – Poudarek6 2 4 3 2 4 2" xfId="13410"/>
    <cellStyle name="40 % – Poudarek6 2 4 3 2 4 2 2" xfId="19932"/>
    <cellStyle name="40 % – Poudarek6 2 4 3 2 4 3" xfId="23140"/>
    <cellStyle name="40 % – Poudarek6 2 4 3 2 4 4" xfId="16724"/>
    <cellStyle name="40 % – Poudarek6 2 4 3 2 5" xfId="875"/>
    <cellStyle name="40 % – Poudarek6 2 4 3 2 5 2" xfId="13411"/>
    <cellStyle name="40 % – Poudarek6 2 4 3 2 5 2 2" xfId="19933"/>
    <cellStyle name="40 % – Poudarek6 2 4 3 2 5 3" xfId="23141"/>
    <cellStyle name="40 % – Poudarek6 2 4 3 2 5 4" xfId="16725"/>
    <cellStyle name="40 % – Poudarek6 2 4 3 2 6" xfId="13403"/>
    <cellStyle name="40 % – Poudarek6 2 4 3 2 6 2" xfId="19925"/>
    <cellStyle name="40 % – Poudarek6 2 4 3 2 7" xfId="23133"/>
    <cellStyle name="40 % – Poudarek6 2 4 3 2 8" xfId="16717"/>
    <cellStyle name="40 % – Poudarek6 2 4 3 3" xfId="876"/>
    <cellStyle name="40 % – Poudarek6 2 4 3 3 2" xfId="877"/>
    <cellStyle name="40 % – Poudarek6 2 4 3 3 2 2" xfId="878"/>
    <cellStyle name="40 % – Poudarek6 2 4 3 3 2 2 2" xfId="13414"/>
    <cellStyle name="40 % – Poudarek6 2 4 3 3 2 2 2 2" xfId="19936"/>
    <cellStyle name="40 % – Poudarek6 2 4 3 3 2 2 3" xfId="23144"/>
    <cellStyle name="40 % – Poudarek6 2 4 3 3 2 2 4" xfId="16728"/>
    <cellStyle name="40 % – Poudarek6 2 4 3 3 2 3" xfId="879"/>
    <cellStyle name="40 % – Poudarek6 2 4 3 3 2 3 2" xfId="13415"/>
    <cellStyle name="40 % – Poudarek6 2 4 3 3 2 3 2 2" xfId="19937"/>
    <cellStyle name="40 % – Poudarek6 2 4 3 3 2 3 3" xfId="23145"/>
    <cellStyle name="40 % – Poudarek6 2 4 3 3 2 3 4" xfId="16729"/>
    <cellStyle name="40 % – Poudarek6 2 4 3 3 2 4" xfId="13413"/>
    <cellStyle name="40 % – Poudarek6 2 4 3 3 2 4 2" xfId="19935"/>
    <cellStyle name="40 % – Poudarek6 2 4 3 3 2 5" xfId="23143"/>
    <cellStyle name="40 % – Poudarek6 2 4 3 3 2 6" xfId="16727"/>
    <cellStyle name="40 % – Poudarek6 2 4 3 3 3" xfId="880"/>
    <cellStyle name="40 % – Poudarek6 2 4 3 3 3 2" xfId="881"/>
    <cellStyle name="40 % – Poudarek6 2 4 3 3 3 2 2" xfId="13417"/>
    <cellStyle name="40 % – Poudarek6 2 4 3 3 3 2 2 2" xfId="19939"/>
    <cellStyle name="40 % – Poudarek6 2 4 3 3 3 2 3" xfId="23147"/>
    <cellStyle name="40 % – Poudarek6 2 4 3 3 3 2 4" xfId="16731"/>
    <cellStyle name="40 % – Poudarek6 2 4 3 3 3 3" xfId="882"/>
    <cellStyle name="40 % – Poudarek6 2 4 3 3 3 3 2" xfId="13418"/>
    <cellStyle name="40 % – Poudarek6 2 4 3 3 3 3 2 2" xfId="19940"/>
    <cellStyle name="40 % – Poudarek6 2 4 3 3 3 3 3" xfId="23148"/>
    <cellStyle name="40 % – Poudarek6 2 4 3 3 3 3 4" xfId="16732"/>
    <cellStyle name="40 % – Poudarek6 2 4 3 3 3 4" xfId="13416"/>
    <cellStyle name="40 % – Poudarek6 2 4 3 3 3 4 2" xfId="19938"/>
    <cellStyle name="40 % – Poudarek6 2 4 3 3 3 5" xfId="23146"/>
    <cellStyle name="40 % – Poudarek6 2 4 3 3 3 6" xfId="16730"/>
    <cellStyle name="40 % – Poudarek6 2 4 3 3 4" xfId="883"/>
    <cellStyle name="40 % – Poudarek6 2 4 3 3 4 2" xfId="13419"/>
    <cellStyle name="40 % – Poudarek6 2 4 3 3 4 2 2" xfId="19941"/>
    <cellStyle name="40 % – Poudarek6 2 4 3 3 4 3" xfId="23149"/>
    <cellStyle name="40 % – Poudarek6 2 4 3 3 4 4" xfId="16733"/>
    <cellStyle name="40 % – Poudarek6 2 4 3 3 5" xfId="884"/>
    <cellStyle name="40 % – Poudarek6 2 4 3 3 5 2" xfId="13420"/>
    <cellStyle name="40 % – Poudarek6 2 4 3 3 5 2 2" xfId="19942"/>
    <cellStyle name="40 % – Poudarek6 2 4 3 3 5 3" xfId="23150"/>
    <cellStyle name="40 % – Poudarek6 2 4 3 3 5 4" xfId="16734"/>
    <cellStyle name="40 % – Poudarek6 2 4 3 3 6" xfId="13412"/>
    <cellStyle name="40 % – Poudarek6 2 4 3 3 6 2" xfId="19934"/>
    <cellStyle name="40 % – Poudarek6 2 4 3 3 7" xfId="23142"/>
    <cellStyle name="40 % – Poudarek6 2 4 3 3 8" xfId="16726"/>
    <cellStyle name="40 % – Poudarek6 2 4 3 4" xfId="885"/>
    <cellStyle name="40 % – Poudarek6 2 4 3 4 2" xfId="886"/>
    <cellStyle name="40 % – Poudarek6 2 4 3 4 2 2" xfId="13422"/>
    <cellStyle name="40 % – Poudarek6 2 4 3 4 2 2 2" xfId="19944"/>
    <cellStyle name="40 % – Poudarek6 2 4 3 4 2 3" xfId="23152"/>
    <cellStyle name="40 % – Poudarek6 2 4 3 4 2 4" xfId="16736"/>
    <cellStyle name="40 % – Poudarek6 2 4 3 4 3" xfId="887"/>
    <cellStyle name="40 % – Poudarek6 2 4 3 4 3 2" xfId="13423"/>
    <cellStyle name="40 % – Poudarek6 2 4 3 4 3 2 2" xfId="19945"/>
    <cellStyle name="40 % – Poudarek6 2 4 3 4 3 3" xfId="23153"/>
    <cellStyle name="40 % – Poudarek6 2 4 3 4 3 4" xfId="16737"/>
    <cellStyle name="40 % – Poudarek6 2 4 3 4 4" xfId="13421"/>
    <cellStyle name="40 % – Poudarek6 2 4 3 4 4 2" xfId="19943"/>
    <cellStyle name="40 % – Poudarek6 2 4 3 4 5" xfId="23151"/>
    <cellStyle name="40 % – Poudarek6 2 4 3 4 6" xfId="16735"/>
    <cellStyle name="40 % – Poudarek6 2 4 3 5" xfId="888"/>
    <cellStyle name="40 % – Poudarek6 2 4 3 5 2" xfId="889"/>
    <cellStyle name="40 % – Poudarek6 2 4 3 5 2 2" xfId="13425"/>
    <cellStyle name="40 % – Poudarek6 2 4 3 5 2 2 2" xfId="19947"/>
    <cellStyle name="40 % – Poudarek6 2 4 3 5 2 3" xfId="23155"/>
    <cellStyle name="40 % – Poudarek6 2 4 3 5 2 4" xfId="16739"/>
    <cellStyle name="40 % – Poudarek6 2 4 3 5 3" xfId="890"/>
    <cellStyle name="40 % – Poudarek6 2 4 3 5 3 2" xfId="13426"/>
    <cellStyle name="40 % – Poudarek6 2 4 3 5 3 2 2" xfId="19948"/>
    <cellStyle name="40 % – Poudarek6 2 4 3 5 3 3" xfId="23156"/>
    <cellStyle name="40 % – Poudarek6 2 4 3 5 3 4" xfId="16740"/>
    <cellStyle name="40 % – Poudarek6 2 4 3 5 4" xfId="13424"/>
    <cellStyle name="40 % – Poudarek6 2 4 3 5 4 2" xfId="19946"/>
    <cellStyle name="40 % – Poudarek6 2 4 3 5 5" xfId="23154"/>
    <cellStyle name="40 % – Poudarek6 2 4 3 5 6" xfId="16738"/>
    <cellStyle name="40 % – Poudarek6 2 4 3 6" xfId="891"/>
    <cellStyle name="40 % – Poudarek6 2 4 3 6 2" xfId="13427"/>
    <cellStyle name="40 % – Poudarek6 2 4 3 6 2 2" xfId="19949"/>
    <cellStyle name="40 % – Poudarek6 2 4 3 6 3" xfId="23157"/>
    <cellStyle name="40 % – Poudarek6 2 4 3 6 4" xfId="16741"/>
    <cellStyle name="40 % – Poudarek6 2 4 3 7" xfId="892"/>
    <cellStyle name="40 % – Poudarek6 2 4 3 7 2" xfId="13428"/>
    <cellStyle name="40 % – Poudarek6 2 4 3 7 2 2" xfId="19950"/>
    <cellStyle name="40 % – Poudarek6 2 4 3 7 3" xfId="23158"/>
    <cellStyle name="40 % – Poudarek6 2 4 3 7 4" xfId="16742"/>
    <cellStyle name="40 % – Poudarek6 2 4 3 8" xfId="13402"/>
    <cellStyle name="40 % – Poudarek6 2 4 3 8 2" xfId="19924"/>
    <cellStyle name="40 % – Poudarek6 2 4 3 9" xfId="23132"/>
    <cellStyle name="40 % – Poudarek6 2 4 4" xfId="893"/>
    <cellStyle name="40 % – Poudarek6 2 4 4 10" xfId="16743"/>
    <cellStyle name="40 % – Poudarek6 2 4 4 2" xfId="894"/>
    <cellStyle name="40 % – Poudarek6 2 4 4 2 2" xfId="895"/>
    <cellStyle name="40 % – Poudarek6 2 4 4 2 2 2" xfId="896"/>
    <cellStyle name="40 % – Poudarek6 2 4 4 2 2 2 2" xfId="13432"/>
    <cellStyle name="40 % – Poudarek6 2 4 4 2 2 2 2 2" xfId="19954"/>
    <cellStyle name="40 % – Poudarek6 2 4 4 2 2 2 3" xfId="23162"/>
    <cellStyle name="40 % – Poudarek6 2 4 4 2 2 2 4" xfId="16746"/>
    <cellStyle name="40 % – Poudarek6 2 4 4 2 2 3" xfId="897"/>
    <cellStyle name="40 % – Poudarek6 2 4 4 2 2 3 2" xfId="13433"/>
    <cellStyle name="40 % – Poudarek6 2 4 4 2 2 3 2 2" xfId="19955"/>
    <cellStyle name="40 % – Poudarek6 2 4 4 2 2 3 3" xfId="23163"/>
    <cellStyle name="40 % – Poudarek6 2 4 4 2 2 3 4" xfId="16747"/>
    <cellStyle name="40 % – Poudarek6 2 4 4 2 2 4" xfId="13431"/>
    <cellStyle name="40 % – Poudarek6 2 4 4 2 2 4 2" xfId="19953"/>
    <cellStyle name="40 % – Poudarek6 2 4 4 2 2 5" xfId="23161"/>
    <cellStyle name="40 % – Poudarek6 2 4 4 2 2 6" xfId="16745"/>
    <cellStyle name="40 % – Poudarek6 2 4 4 2 3" xfId="898"/>
    <cellStyle name="40 % – Poudarek6 2 4 4 2 3 2" xfId="899"/>
    <cellStyle name="40 % – Poudarek6 2 4 4 2 3 2 2" xfId="13435"/>
    <cellStyle name="40 % – Poudarek6 2 4 4 2 3 2 2 2" xfId="19957"/>
    <cellStyle name="40 % – Poudarek6 2 4 4 2 3 2 3" xfId="23165"/>
    <cellStyle name="40 % – Poudarek6 2 4 4 2 3 2 4" xfId="16749"/>
    <cellStyle name="40 % – Poudarek6 2 4 4 2 3 3" xfId="900"/>
    <cellStyle name="40 % – Poudarek6 2 4 4 2 3 3 2" xfId="13436"/>
    <cellStyle name="40 % – Poudarek6 2 4 4 2 3 3 2 2" xfId="19958"/>
    <cellStyle name="40 % – Poudarek6 2 4 4 2 3 3 3" xfId="23166"/>
    <cellStyle name="40 % – Poudarek6 2 4 4 2 3 3 4" xfId="16750"/>
    <cellStyle name="40 % – Poudarek6 2 4 4 2 3 4" xfId="13434"/>
    <cellStyle name="40 % – Poudarek6 2 4 4 2 3 4 2" xfId="19956"/>
    <cellStyle name="40 % – Poudarek6 2 4 4 2 3 5" xfId="23164"/>
    <cellStyle name="40 % – Poudarek6 2 4 4 2 3 6" xfId="16748"/>
    <cellStyle name="40 % – Poudarek6 2 4 4 2 4" xfId="901"/>
    <cellStyle name="40 % – Poudarek6 2 4 4 2 4 2" xfId="13437"/>
    <cellStyle name="40 % – Poudarek6 2 4 4 2 4 2 2" xfId="19959"/>
    <cellStyle name="40 % – Poudarek6 2 4 4 2 4 3" xfId="23167"/>
    <cellStyle name="40 % – Poudarek6 2 4 4 2 4 4" xfId="16751"/>
    <cellStyle name="40 % – Poudarek6 2 4 4 2 5" xfId="902"/>
    <cellStyle name="40 % – Poudarek6 2 4 4 2 5 2" xfId="13438"/>
    <cellStyle name="40 % – Poudarek6 2 4 4 2 5 2 2" xfId="19960"/>
    <cellStyle name="40 % – Poudarek6 2 4 4 2 5 3" xfId="23168"/>
    <cellStyle name="40 % – Poudarek6 2 4 4 2 5 4" xfId="16752"/>
    <cellStyle name="40 % – Poudarek6 2 4 4 2 6" xfId="13430"/>
    <cellStyle name="40 % – Poudarek6 2 4 4 2 6 2" xfId="19952"/>
    <cellStyle name="40 % – Poudarek6 2 4 4 2 7" xfId="23160"/>
    <cellStyle name="40 % – Poudarek6 2 4 4 2 8" xfId="16744"/>
    <cellStyle name="40 % – Poudarek6 2 4 4 3" xfId="903"/>
    <cellStyle name="40 % – Poudarek6 2 4 4 3 2" xfId="904"/>
    <cellStyle name="40 % – Poudarek6 2 4 4 3 2 2" xfId="905"/>
    <cellStyle name="40 % – Poudarek6 2 4 4 3 2 2 2" xfId="13441"/>
    <cellStyle name="40 % – Poudarek6 2 4 4 3 2 2 2 2" xfId="19963"/>
    <cellStyle name="40 % – Poudarek6 2 4 4 3 2 2 3" xfId="23171"/>
    <cellStyle name="40 % – Poudarek6 2 4 4 3 2 2 4" xfId="16755"/>
    <cellStyle name="40 % – Poudarek6 2 4 4 3 2 3" xfId="906"/>
    <cellStyle name="40 % – Poudarek6 2 4 4 3 2 3 2" xfId="13442"/>
    <cellStyle name="40 % – Poudarek6 2 4 4 3 2 3 2 2" xfId="19964"/>
    <cellStyle name="40 % – Poudarek6 2 4 4 3 2 3 3" xfId="23172"/>
    <cellStyle name="40 % – Poudarek6 2 4 4 3 2 3 4" xfId="16756"/>
    <cellStyle name="40 % – Poudarek6 2 4 4 3 2 4" xfId="13440"/>
    <cellStyle name="40 % – Poudarek6 2 4 4 3 2 4 2" xfId="19962"/>
    <cellStyle name="40 % – Poudarek6 2 4 4 3 2 5" xfId="23170"/>
    <cellStyle name="40 % – Poudarek6 2 4 4 3 2 6" xfId="16754"/>
    <cellStyle name="40 % – Poudarek6 2 4 4 3 3" xfId="907"/>
    <cellStyle name="40 % – Poudarek6 2 4 4 3 3 2" xfId="908"/>
    <cellStyle name="40 % – Poudarek6 2 4 4 3 3 2 2" xfId="13444"/>
    <cellStyle name="40 % – Poudarek6 2 4 4 3 3 2 2 2" xfId="19966"/>
    <cellStyle name="40 % – Poudarek6 2 4 4 3 3 2 3" xfId="23174"/>
    <cellStyle name="40 % – Poudarek6 2 4 4 3 3 2 4" xfId="16758"/>
    <cellStyle name="40 % – Poudarek6 2 4 4 3 3 3" xfId="909"/>
    <cellStyle name="40 % – Poudarek6 2 4 4 3 3 3 2" xfId="13445"/>
    <cellStyle name="40 % – Poudarek6 2 4 4 3 3 3 2 2" xfId="19967"/>
    <cellStyle name="40 % – Poudarek6 2 4 4 3 3 3 3" xfId="23175"/>
    <cellStyle name="40 % – Poudarek6 2 4 4 3 3 3 4" xfId="16759"/>
    <cellStyle name="40 % – Poudarek6 2 4 4 3 3 4" xfId="13443"/>
    <cellStyle name="40 % – Poudarek6 2 4 4 3 3 4 2" xfId="19965"/>
    <cellStyle name="40 % – Poudarek6 2 4 4 3 3 5" xfId="23173"/>
    <cellStyle name="40 % – Poudarek6 2 4 4 3 3 6" xfId="16757"/>
    <cellStyle name="40 % – Poudarek6 2 4 4 3 4" xfId="910"/>
    <cellStyle name="40 % – Poudarek6 2 4 4 3 4 2" xfId="13446"/>
    <cellStyle name="40 % – Poudarek6 2 4 4 3 4 2 2" xfId="19968"/>
    <cellStyle name="40 % – Poudarek6 2 4 4 3 4 3" xfId="23176"/>
    <cellStyle name="40 % – Poudarek6 2 4 4 3 4 4" xfId="16760"/>
    <cellStyle name="40 % – Poudarek6 2 4 4 3 5" xfId="911"/>
    <cellStyle name="40 % – Poudarek6 2 4 4 3 5 2" xfId="13447"/>
    <cellStyle name="40 % – Poudarek6 2 4 4 3 5 2 2" xfId="19969"/>
    <cellStyle name="40 % – Poudarek6 2 4 4 3 5 3" xfId="23177"/>
    <cellStyle name="40 % – Poudarek6 2 4 4 3 5 4" xfId="16761"/>
    <cellStyle name="40 % – Poudarek6 2 4 4 3 6" xfId="13439"/>
    <cellStyle name="40 % – Poudarek6 2 4 4 3 6 2" xfId="19961"/>
    <cellStyle name="40 % – Poudarek6 2 4 4 3 7" xfId="23169"/>
    <cellStyle name="40 % – Poudarek6 2 4 4 3 8" xfId="16753"/>
    <cellStyle name="40 % – Poudarek6 2 4 4 4" xfId="912"/>
    <cellStyle name="40 % – Poudarek6 2 4 4 4 2" xfId="913"/>
    <cellStyle name="40 % – Poudarek6 2 4 4 4 2 2" xfId="13449"/>
    <cellStyle name="40 % – Poudarek6 2 4 4 4 2 2 2" xfId="19971"/>
    <cellStyle name="40 % – Poudarek6 2 4 4 4 2 3" xfId="23179"/>
    <cellStyle name="40 % – Poudarek6 2 4 4 4 2 4" xfId="16763"/>
    <cellStyle name="40 % – Poudarek6 2 4 4 4 3" xfId="914"/>
    <cellStyle name="40 % – Poudarek6 2 4 4 4 3 2" xfId="13450"/>
    <cellStyle name="40 % – Poudarek6 2 4 4 4 3 2 2" xfId="19972"/>
    <cellStyle name="40 % – Poudarek6 2 4 4 4 3 3" xfId="23180"/>
    <cellStyle name="40 % – Poudarek6 2 4 4 4 3 4" xfId="16764"/>
    <cellStyle name="40 % – Poudarek6 2 4 4 4 4" xfId="13448"/>
    <cellStyle name="40 % – Poudarek6 2 4 4 4 4 2" xfId="19970"/>
    <cellStyle name="40 % – Poudarek6 2 4 4 4 5" xfId="23178"/>
    <cellStyle name="40 % – Poudarek6 2 4 4 4 6" xfId="16762"/>
    <cellStyle name="40 % – Poudarek6 2 4 4 5" xfId="915"/>
    <cellStyle name="40 % – Poudarek6 2 4 4 5 2" xfId="916"/>
    <cellStyle name="40 % – Poudarek6 2 4 4 5 2 2" xfId="13452"/>
    <cellStyle name="40 % – Poudarek6 2 4 4 5 2 2 2" xfId="19974"/>
    <cellStyle name="40 % – Poudarek6 2 4 4 5 2 3" xfId="23182"/>
    <cellStyle name="40 % – Poudarek6 2 4 4 5 2 4" xfId="16766"/>
    <cellStyle name="40 % – Poudarek6 2 4 4 5 3" xfId="917"/>
    <cellStyle name="40 % – Poudarek6 2 4 4 5 3 2" xfId="13453"/>
    <cellStyle name="40 % – Poudarek6 2 4 4 5 3 2 2" xfId="19975"/>
    <cellStyle name="40 % – Poudarek6 2 4 4 5 3 3" xfId="23183"/>
    <cellStyle name="40 % – Poudarek6 2 4 4 5 3 4" xfId="16767"/>
    <cellStyle name="40 % – Poudarek6 2 4 4 5 4" xfId="13451"/>
    <cellStyle name="40 % – Poudarek6 2 4 4 5 4 2" xfId="19973"/>
    <cellStyle name="40 % – Poudarek6 2 4 4 5 5" xfId="23181"/>
    <cellStyle name="40 % – Poudarek6 2 4 4 5 6" xfId="16765"/>
    <cellStyle name="40 % – Poudarek6 2 4 4 6" xfId="918"/>
    <cellStyle name="40 % – Poudarek6 2 4 4 6 2" xfId="13454"/>
    <cellStyle name="40 % – Poudarek6 2 4 4 6 2 2" xfId="19976"/>
    <cellStyle name="40 % – Poudarek6 2 4 4 6 3" xfId="23184"/>
    <cellStyle name="40 % – Poudarek6 2 4 4 6 4" xfId="16768"/>
    <cellStyle name="40 % – Poudarek6 2 4 4 7" xfId="919"/>
    <cellStyle name="40 % – Poudarek6 2 4 4 7 2" xfId="13455"/>
    <cellStyle name="40 % – Poudarek6 2 4 4 7 2 2" xfId="19977"/>
    <cellStyle name="40 % – Poudarek6 2 4 4 7 3" xfId="23185"/>
    <cellStyle name="40 % – Poudarek6 2 4 4 7 4" xfId="16769"/>
    <cellStyle name="40 % – Poudarek6 2 4 4 8" xfId="13429"/>
    <cellStyle name="40 % – Poudarek6 2 4 4 8 2" xfId="19951"/>
    <cellStyle name="40 % – Poudarek6 2 4 4 9" xfId="23159"/>
    <cellStyle name="40 % – Poudarek6 2 4 5" xfId="920"/>
    <cellStyle name="40 % – Poudarek6 2 4 5 2" xfId="921"/>
    <cellStyle name="40 % – Poudarek6 2 4 5 2 2" xfId="922"/>
    <cellStyle name="40 % – Poudarek6 2 4 5 2 2 2" xfId="13458"/>
    <cellStyle name="40 % – Poudarek6 2 4 5 2 2 2 2" xfId="19980"/>
    <cellStyle name="40 % – Poudarek6 2 4 5 2 2 3" xfId="23188"/>
    <cellStyle name="40 % – Poudarek6 2 4 5 2 2 4" xfId="16772"/>
    <cellStyle name="40 % – Poudarek6 2 4 5 2 3" xfId="923"/>
    <cellStyle name="40 % – Poudarek6 2 4 5 2 3 2" xfId="13459"/>
    <cellStyle name="40 % – Poudarek6 2 4 5 2 3 2 2" xfId="19981"/>
    <cellStyle name="40 % – Poudarek6 2 4 5 2 3 3" xfId="23189"/>
    <cellStyle name="40 % – Poudarek6 2 4 5 2 3 4" xfId="16773"/>
    <cellStyle name="40 % – Poudarek6 2 4 5 2 4" xfId="13457"/>
    <cellStyle name="40 % – Poudarek6 2 4 5 2 4 2" xfId="19979"/>
    <cellStyle name="40 % – Poudarek6 2 4 5 2 5" xfId="23187"/>
    <cellStyle name="40 % – Poudarek6 2 4 5 2 6" xfId="16771"/>
    <cellStyle name="40 % – Poudarek6 2 4 5 3" xfId="924"/>
    <cellStyle name="40 % – Poudarek6 2 4 5 3 2" xfId="925"/>
    <cellStyle name="40 % – Poudarek6 2 4 5 3 2 2" xfId="13461"/>
    <cellStyle name="40 % – Poudarek6 2 4 5 3 2 2 2" xfId="19983"/>
    <cellStyle name="40 % – Poudarek6 2 4 5 3 2 3" xfId="23191"/>
    <cellStyle name="40 % – Poudarek6 2 4 5 3 2 4" xfId="16775"/>
    <cellStyle name="40 % – Poudarek6 2 4 5 3 3" xfId="926"/>
    <cellStyle name="40 % – Poudarek6 2 4 5 3 3 2" xfId="13462"/>
    <cellStyle name="40 % – Poudarek6 2 4 5 3 3 2 2" xfId="19984"/>
    <cellStyle name="40 % – Poudarek6 2 4 5 3 3 3" xfId="23192"/>
    <cellStyle name="40 % – Poudarek6 2 4 5 3 3 4" xfId="16776"/>
    <cellStyle name="40 % – Poudarek6 2 4 5 3 4" xfId="13460"/>
    <cellStyle name="40 % – Poudarek6 2 4 5 3 4 2" xfId="19982"/>
    <cellStyle name="40 % – Poudarek6 2 4 5 3 5" xfId="23190"/>
    <cellStyle name="40 % – Poudarek6 2 4 5 3 6" xfId="16774"/>
    <cellStyle name="40 % – Poudarek6 2 4 5 4" xfId="927"/>
    <cellStyle name="40 % – Poudarek6 2 4 5 4 2" xfId="13463"/>
    <cellStyle name="40 % – Poudarek6 2 4 5 4 2 2" xfId="19985"/>
    <cellStyle name="40 % – Poudarek6 2 4 5 4 3" xfId="23193"/>
    <cellStyle name="40 % – Poudarek6 2 4 5 4 4" xfId="16777"/>
    <cellStyle name="40 % – Poudarek6 2 4 5 5" xfId="928"/>
    <cellStyle name="40 % – Poudarek6 2 4 5 5 2" xfId="13464"/>
    <cellStyle name="40 % – Poudarek6 2 4 5 5 2 2" xfId="19986"/>
    <cellStyle name="40 % – Poudarek6 2 4 5 5 3" xfId="23194"/>
    <cellStyle name="40 % – Poudarek6 2 4 5 5 4" xfId="16778"/>
    <cellStyle name="40 % – Poudarek6 2 4 5 6" xfId="13456"/>
    <cellStyle name="40 % – Poudarek6 2 4 5 6 2" xfId="19978"/>
    <cellStyle name="40 % – Poudarek6 2 4 5 7" xfId="23186"/>
    <cellStyle name="40 % – Poudarek6 2 4 5 8" xfId="16770"/>
    <cellStyle name="40 % – Poudarek6 2 4 6" xfId="929"/>
    <cellStyle name="40 % – Poudarek6 2 4 6 2" xfId="930"/>
    <cellStyle name="40 % – Poudarek6 2 4 6 2 2" xfId="931"/>
    <cellStyle name="40 % – Poudarek6 2 4 6 2 2 2" xfId="13467"/>
    <cellStyle name="40 % – Poudarek6 2 4 6 2 2 2 2" xfId="19989"/>
    <cellStyle name="40 % – Poudarek6 2 4 6 2 2 3" xfId="23197"/>
    <cellStyle name="40 % – Poudarek6 2 4 6 2 2 4" xfId="16781"/>
    <cellStyle name="40 % – Poudarek6 2 4 6 2 3" xfId="932"/>
    <cellStyle name="40 % – Poudarek6 2 4 6 2 3 2" xfId="13468"/>
    <cellStyle name="40 % – Poudarek6 2 4 6 2 3 2 2" xfId="19990"/>
    <cellStyle name="40 % – Poudarek6 2 4 6 2 3 3" xfId="23198"/>
    <cellStyle name="40 % – Poudarek6 2 4 6 2 3 4" xfId="16782"/>
    <cellStyle name="40 % – Poudarek6 2 4 6 2 4" xfId="13466"/>
    <cellStyle name="40 % – Poudarek6 2 4 6 2 4 2" xfId="19988"/>
    <cellStyle name="40 % – Poudarek6 2 4 6 2 5" xfId="23196"/>
    <cellStyle name="40 % – Poudarek6 2 4 6 2 6" xfId="16780"/>
    <cellStyle name="40 % – Poudarek6 2 4 6 3" xfId="933"/>
    <cellStyle name="40 % – Poudarek6 2 4 6 3 2" xfId="934"/>
    <cellStyle name="40 % – Poudarek6 2 4 6 3 2 2" xfId="13470"/>
    <cellStyle name="40 % – Poudarek6 2 4 6 3 2 2 2" xfId="19992"/>
    <cellStyle name="40 % – Poudarek6 2 4 6 3 2 3" xfId="23200"/>
    <cellStyle name="40 % – Poudarek6 2 4 6 3 2 4" xfId="16784"/>
    <cellStyle name="40 % – Poudarek6 2 4 6 3 3" xfId="935"/>
    <cellStyle name="40 % – Poudarek6 2 4 6 3 3 2" xfId="13471"/>
    <cellStyle name="40 % – Poudarek6 2 4 6 3 3 2 2" xfId="19993"/>
    <cellStyle name="40 % – Poudarek6 2 4 6 3 3 3" xfId="23201"/>
    <cellStyle name="40 % – Poudarek6 2 4 6 3 3 4" xfId="16785"/>
    <cellStyle name="40 % – Poudarek6 2 4 6 3 4" xfId="13469"/>
    <cellStyle name="40 % – Poudarek6 2 4 6 3 4 2" xfId="19991"/>
    <cellStyle name="40 % – Poudarek6 2 4 6 3 5" xfId="23199"/>
    <cellStyle name="40 % – Poudarek6 2 4 6 3 6" xfId="16783"/>
    <cellStyle name="40 % – Poudarek6 2 4 6 4" xfId="936"/>
    <cellStyle name="40 % – Poudarek6 2 4 6 4 2" xfId="13472"/>
    <cellStyle name="40 % – Poudarek6 2 4 6 4 2 2" xfId="19994"/>
    <cellStyle name="40 % – Poudarek6 2 4 6 4 3" xfId="23202"/>
    <cellStyle name="40 % – Poudarek6 2 4 6 4 4" xfId="16786"/>
    <cellStyle name="40 % – Poudarek6 2 4 6 5" xfId="937"/>
    <cellStyle name="40 % – Poudarek6 2 4 6 5 2" xfId="13473"/>
    <cellStyle name="40 % – Poudarek6 2 4 6 5 2 2" xfId="19995"/>
    <cellStyle name="40 % – Poudarek6 2 4 6 5 3" xfId="23203"/>
    <cellStyle name="40 % – Poudarek6 2 4 6 5 4" xfId="16787"/>
    <cellStyle name="40 % – Poudarek6 2 4 6 6" xfId="13465"/>
    <cellStyle name="40 % – Poudarek6 2 4 6 6 2" xfId="19987"/>
    <cellStyle name="40 % – Poudarek6 2 4 6 7" xfId="23195"/>
    <cellStyle name="40 % – Poudarek6 2 4 6 8" xfId="16779"/>
    <cellStyle name="40 % – Poudarek6 2 4 7" xfId="938"/>
    <cellStyle name="40 % – Poudarek6 2 4 7 2" xfId="939"/>
    <cellStyle name="40 % – Poudarek6 2 4 7 2 2" xfId="13475"/>
    <cellStyle name="40 % – Poudarek6 2 4 7 2 2 2" xfId="19997"/>
    <cellStyle name="40 % – Poudarek6 2 4 7 2 3" xfId="23205"/>
    <cellStyle name="40 % – Poudarek6 2 4 7 2 4" xfId="16789"/>
    <cellStyle name="40 % – Poudarek6 2 4 7 3" xfId="940"/>
    <cellStyle name="40 % – Poudarek6 2 4 7 3 2" xfId="13476"/>
    <cellStyle name="40 % – Poudarek6 2 4 7 3 2 2" xfId="19998"/>
    <cellStyle name="40 % – Poudarek6 2 4 7 3 3" xfId="23206"/>
    <cellStyle name="40 % – Poudarek6 2 4 7 3 4" xfId="16790"/>
    <cellStyle name="40 % – Poudarek6 2 4 7 4" xfId="13474"/>
    <cellStyle name="40 % – Poudarek6 2 4 7 4 2" xfId="19996"/>
    <cellStyle name="40 % – Poudarek6 2 4 7 5" xfId="23204"/>
    <cellStyle name="40 % – Poudarek6 2 4 7 6" xfId="16788"/>
    <cellStyle name="40 % – Poudarek6 2 4 8" xfId="941"/>
    <cellStyle name="40 % – Poudarek6 2 4 8 2" xfId="942"/>
    <cellStyle name="40 % – Poudarek6 2 4 8 2 2" xfId="13478"/>
    <cellStyle name="40 % – Poudarek6 2 4 8 2 2 2" xfId="20000"/>
    <cellStyle name="40 % – Poudarek6 2 4 8 2 3" xfId="23208"/>
    <cellStyle name="40 % – Poudarek6 2 4 8 2 4" xfId="16792"/>
    <cellStyle name="40 % – Poudarek6 2 4 8 3" xfId="943"/>
    <cellStyle name="40 % – Poudarek6 2 4 8 3 2" xfId="13479"/>
    <cellStyle name="40 % – Poudarek6 2 4 8 3 2 2" xfId="20001"/>
    <cellStyle name="40 % – Poudarek6 2 4 8 3 3" xfId="23209"/>
    <cellStyle name="40 % – Poudarek6 2 4 8 3 4" xfId="16793"/>
    <cellStyle name="40 % – Poudarek6 2 4 8 4" xfId="13477"/>
    <cellStyle name="40 % – Poudarek6 2 4 8 4 2" xfId="19999"/>
    <cellStyle name="40 % – Poudarek6 2 4 8 5" xfId="23207"/>
    <cellStyle name="40 % – Poudarek6 2 4 8 6" xfId="16791"/>
    <cellStyle name="40 % – Poudarek6 2 4 9" xfId="944"/>
    <cellStyle name="40 % – Poudarek6 2 4 9 2" xfId="13480"/>
    <cellStyle name="40 % – Poudarek6 2 4 9 2 2" xfId="20002"/>
    <cellStyle name="40 % – Poudarek6 2 4 9 3" xfId="23210"/>
    <cellStyle name="40 % – Poudarek6 2 4 9 4" xfId="16794"/>
    <cellStyle name="40 % – Poudarek6 2 5" xfId="945"/>
    <cellStyle name="40 % – Poudarek6 2 5 10" xfId="946"/>
    <cellStyle name="40 % – Poudarek6 2 5 10 2" xfId="13482"/>
    <cellStyle name="40 % – Poudarek6 2 5 10 2 2" xfId="20004"/>
    <cellStyle name="40 % – Poudarek6 2 5 10 3" xfId="23212"/>
    <cellStyle name="40 % – Poudarek6 2 5 10 4" xfId="16796"/>
    <cellStyle name="40 % – Poudarek6 2 5 11" xfId="13481"/>
    <cellStyle name="40 % – Poudarek6 2 5 11 2" xfId="20003"/>
    <cellStyle name="40 % – Poudarek6 2 5 12" xfId="23211"/>
    <cellStyle name="40 % – Poudarek6 2 5 13" xfId="16795"/>
    <cellStyle name="40 % – Poudarek6 2 5 2" xfId="947"/>
    <cellStyle name="40 % – Poudarek6 2 5 2 10" xfId="23213"/>
    <cellStyle name="40 % – Poudarek6 2 5 2 11" xfId="16797"/>
    <cellStyle name="40 % – Poudarek6 2 5 2 2" xfId="948"/>
    <cellStyle name="40 % – Poudarek6 2 5 2 2 10" xfId="16798"/>
    <cellStyle name="40 % – Poudarek6 2 5 2 2 2" xfId="949"/>
    <cellStyle name="40 % – Poudarek6 2 5 2 2 2 2" xfId="950"/>
    <cellStyle name="40 % – Poudarek6 2 5 2 2 2 2 2" xfId="951"/>
    <cellStyle name="40 % – Poudarek6 2 5 2 2 2 2 2 2" xfId="13487"/>
    <cellStyle name="40 % – Poudarek6 2 5 2 2 2 2 2 2 2" xfId="20009"/>
    <cellStyle name="40 % – Poudarek6 2 5 2 2 2 2 2 3" xfId="23217"/>
    <cellStyle name="40 % – Poudarek6 2 5 2 2 2 2 2 4" xfId="16801"/>
    <cellStyle name="40 % – Poudarek6 2 5 2 2 2 2 3" xfId="952"/>
    <cellStyle name="40 % – Poudarek6 2 5 2 2 2 2 3 2" xfId="13488"/>
    <cellStyle name="40 % – Poudarek6 2 5 2 2 2 2 3 2 2" xfId="20010"/>
    <cellStyle name="40 % – Poudarek6 2 5 2 2 2 2 3 3" xfId="23218"/>
    <cellStyle name="40 % – Poudarek6 2 5 2 2 2 2 3 4" xfId="16802"/>
    <cellStyle name="40 % – Poudarek6 2 5 2 2 2 2 4" xfId="13486"/>
    <cellStyle name="40 % – Poudarek6 2 5 2 2 2 2 4 2" xfId="20008"/>
    <cellStyle name="40 % – Poudarek6 2 5 2 2 2 2 5" xfId="23216"/>
    <cellStyle name="40 % – Poudarek6 2 5 2 2 2 2 6" xfId="16800"/>
    <cellStyle name="40 % – Poudarek6 2 5 2 2 2 3" xfId="953"/>
    <cellStyle name="40 % – Poudarek6 2 5 2 2 2 3 2" xfId="954"/>
    <cellStyle name="40 % – Poudarek6 2 5 2 2 2 3 2 2" xfId="13490"/>
    <cellStyle name="40 % – Poudarek6 2 5 2 2 2 3 2 2 2" xfId="20012"/>
    <cellStyle name="40 % – Poudarek6 2 5 2 2 2 3 2 3" xfId="23220"/>
    <cellStyle name="40 % – Poudarek6 2 5 2 2 2 3 2 4" xfId="16804"/>
    <cellStyle name="40 % – Poudarek6 2 5 2 2 2 3 3" xfId="955"/>
    <cellStyle name="40 % – Poudarek6 2 5 2 2 2 3 3 2" xfId="13491"/>
    <cellStyle name="40 % – Poudarek6 2 5 2 2 2 3 3 2 2" xfId="20013"/>
    <cellStyle name="40 % – Poudarek6 2 5 2 2 2 3 3 3" xfId="23221"/>
    <cellStyle name="40 % – Poudarek6 2 5 2 2 2 3 3 4" xfId="16805"/>
    <cellStyle name="40 % – Poudarek6 2 5 2 2 2 3 4" xfId="13489"/>
    <cellStyle name="40 % – Poudarek6 2 5 2 2 2 3 4 2" xfId="20011"/>
    <cellStyle name="40 % – Poudarek6 2 5 2 2 2 3 5" xfId="23219"/>
    <cellStyle name="40 % – Poudarek6 2 5 2 2 2 3 6" xfId="16803"/>
    <cellStyle name="40 % – Poudarek6 2 5 2 2 2 4" xfId="956"/>
    <cellStyle name="40 % – Poudarek6 2 5 2 2 2 4 2" xfId="13492"/>
    <cellStyle name="40 % – Poudarek6 2 5 2 2 2 4 2 2" xfId="20014"/>
    <cellStyle name="40 % – Poudarek6 2 5 2 2 2 4 3" xfId="23222"/>
    <cellStyle name="40 % – Poudarek6 2 5 2 2 2 4 4" xfId="16806"/>
    <cellStyle name="40 % – Poudarek6 2 5 2 2 2 5" xfId="957"/>
    <cellStyle name="40 % – Poudarek6 2 5 2 2 2 5 2" xfId="13493"/>
    <cellStyle name="40 % – Poudarek6 2 5 2 2 2 5 2 2" xfId="20015"/>
    <cellStyle name="40 % – Poudarek6 2 5 2 2 2 5 3" xfId="23223"/>
    <cellStyle name="40 % – Poudarek6 2 5 2 2 2 5 4" xfId="16807"/>
    <cellStyle name="40 % – Poudarek6 2 5 2 2 2 6" xfId="13485"/>
    <cellStyle name="40 % – Poudarek6 2 5 2 2 2 6 2" xfId="20007"/>
    <cellStyle name="40 % – Poudarek6 2 5 2 2 2 7" xfId="23215"/>
    <cellStyle name="40 % – Poudarek6 2 5 2 2 2 8" xfId="16799"/>
    <cellStyle name="40 % – Poudarek6 2 5 2 2 3" xfId="958"/>
    <cellStyle name="40 % – Poudarek6 2 5 2 2 3 2" xfId="959"/>
    <cellStyle name="40 % – Poudarek6 2 5 2 2 3 2 2" xfId="960"/>
    <cellStyle name="40 % – Poudarek6 2 5 2 2 3 2 2 2" xfId="13496"/>
    <cellStyle name="40 % – Poudarek6 2 5 2 2 3 2 2 2 2" xfId="20018"/>
    <cellStyle name="40 % – Poudarek6 2 5 2 2 3 2 2 3" xfId="23226"/>
    <cellStyle name="40 % – Poudarek6 2 5 2 2 3 2 2 4" xfId="16810"/>
    <cellStyle name="40 % – Poudarek6 2 5 2 2 3 2 3" xfId="961"/>
    <cellStyle name="40 % – Poudarek6 2 5 2 2 3 2 3 2" xfId="13497"/>
    <cellStyle name="40 % – Poudarek6 2 5 2 2 3 2 3 2 2" xfId="20019"/>
    <cellStyle name="40 % – Poudarek6 2 5 2 2 3 2 3 3" xfId="23227"/>
    <cellStyle name="40 % – Poudarek6 2 5 2 2 3 2 3 4" xfId="16811"/>
    <cellStyle name="40 % – Poudarek6 2 5 2 2 3 2 4" xfId="13495"/>
    <cellStyle name="40 % – Poudarek6 2 5 2 2 3 2 4 2" xfId="20017"/>
    <cellStyle name="40 % – Poudarek6 2 5 2 2 3 2 5" xfId="23225"/>
    <cellStyle name="40 % – Poudarek6 2 5 2 2 3 2 6" xfId="16809"/>
    <cellStyle name="40 % – Poudarek6 2 5 2 2 3 3" xfId="962"/>
    <cellStyle name="40 % – Poudarek6 2 5 2 2 3 3 2" xfId="963"/>
    <cellStyle name="40 % – Poudarek6 2 5 2 2 3 3 2 2" xfId="13499"/>
    <cellStyle name="40 % – Poudarek6 2 5 2 2 3 3 2 2 2" xfId="20021"/>
    <cellStyle name="40 % – Poudarek6 2 5 2 2 3 3 2 3" xfId="23229"/>
    <cellStyle name="40 % – Poudarek6 2 5 2 2 3 3 2 4" xfId="16813"/>
    <cellStyle name="40 % – Poudarek6 2 5 2 2 3 3 3" xfId="964"/>
    <cellStyle name="40 % – Poudarek6 2 5 2 2 3 3 3 2" xfId="13500"/>
    <cellStyle name="40 % – Poudarek6 2 5 2 2 3 3 3 2 2" xfId="20022"/>
    <cellStyle name="40 % – Poudarek6 2 5 2 2 3 3 3 3" xfId="23230"/>
    <cellStyle name="40 % – Poudarek6 2 5 2 2 3 3 3 4" xfId="16814"/>
    <cellStyle name="40 % – Poudarek6 2 5 2 2 3 3 4" xfId="13498"/>
    <cellStyle name="40 % – Poudarek6 2 5 2 2 3 3 4 2" xfId="20020"/>
    <cellStyle name="40 % – Poudarek6 2 5 2 2 3 3 5" xfId="23228"/>
    <cellStyle name="40 % – Poudarek6 2 5 2 2 3 3 6" xfId="16812"/>
    <cellStyle name="40 % – Poudarek6 2 5 2 2 3 4" xfId="965"/>
    <cellStyle name="40 % – Poudarek6 2 5 2 2 3 4 2" xfId="13501"/>
    <cellStyle name="40 % – Poudarek6 2 5 2 2 3 4 2 2" xfId="20023"/>
    <cellStyle name="40 % – Poudarek6 2 5 2 2 3 4 3" xfId="23231"/>
    <cellStyle name="40 % – Poudarek6 2 5 2 2 3 4 4" xfId="16815"/>
    <cellStyle name="40 % – Poudarek6 2 5 2 2 3 5" xfId="966"/>
    <cellStyle name="40 % – Poudarek6 2 5 2 2 3 5 2" xfId="13502"/>
    <cellStyle name="40 % – Poudarek6 2 5 2 2 3 5 2 2" xfId="20024"/>
    <cellStyle name="40 % – Poudarek6 2 5 2 2 3 5 3" xfId="23232"/>
    <cellStyle name="40 % – Poudarek6 2 5 2 2 3 5 4" xfId="16816"/>
    <cellStyle name="40 % – Poudarek6 2 5 2 2 3 6" xfId="13494"/>
    <cellStyle name="40 % – Poudarek6 2 5 2 2 3 6 2" xfId="20016"/>
    <cellStyle name="40 % – Poudarek6 2 5 2 2 3 7" xfId="23224"/>
    <cellStyle name="40 % – Poudarek6 2 5 2 2 3 8" xfId="16808"/>
    <cellStyle name="40 % – Poudarek6 2 5 2 2 4" xfId="967"/>
    <cellStyle name="40 % – Poudarek6 2 5 2 2 4 2" xfId="968"/>
    <cellStyle name="40 % – Poudarek6 2 5 2 2 4 2 2" xfId="13504"/>
    <cellStyle name="40 % – Poudarek6 2 5 2 2 4 2 2 2" xfId="20026"/>
    <cellStyle name="40 % – Poudarek6 2 5 2 2 4 2 3" xfId="23234"/>
    <cellStyle name="40 % – Poudarek6 2 5 2 2 4 2 4" xfId="16818"/>
    <cellStyle name="40 % – Poudarek6 2 5 2 2 4 3" xfId="969"/>
    <cellStyle name="40 % – Poudarek6 2 5 2 2 4 3 2" xfId="13505"/>
    <cellStyle name="40 % – Poudarek6 2 5 2 2 4 3 2 2" xfId="20027"/>
    <cellStyle name="40 % – Poudarek6 2 5 2 2 4 3 3" xfId="23235"/>
    <cellStyle name="40 % – Poudarek6 2 5 2 2 4 3 4" xfId="16819"/>
    <cellStyle name="40 % – Poudarek6 2 5 2 2 4 4" xfId="13503"/>
    <cellStyle name="40 % – Poudarek6 2 5 2 2 4 4 2" xfId="20025"/>
    <cellStyle name="40 % – Poudarek6 2 5 2 2 4 5" xfId="23233"/>
    <cellStyle name="40 % – Poudarek6 2 5 2 2 4 6" xfId="16817"/>
    <cellStyle name="40 % – Poudarek6 2 5 2 2 5" xfId="970"/>
    <cellStyle name="40 % – Poudarek6 2 5 2 2 5 2" xfId="971"/>
    <cellStyle name="40 % – Poudarek6 2 5 2 2 5 2 2" xfId="13507"/>
    <cellStyle name="40 % – Poudarek6 2 5 2 2 5 2 2 2" xfId="20029"/>
    <cellStyle name="40 % – Poudarek6 2 5 2 2 5 2 3" xfId="23237"/>
    <cellStyle name="40 % – Poudarek6 2 5 2 2 5 2 4" xfId="16821"/>
    <cellStyle name="40 % – Poudarek6 2 5 2 2 5 3" xfId="972"/>
    <cellStyle name="40 % – Poudarek6 2 5 2 2 5 3 2" xfId="13508"/>
    <cellStyle name="40 % – Poudarek6 2 5 2 2 5 3 2 2" xfId="20030"/>
    <cellStyle name="40 % – Poudarek6 2 5 2 2 5 3 3" xfId="23238"/>
    <cellStyle name="40 % – Poudarek6 2 5 2 2 5 3 4" xfId="16822"/>
    <cellStyle name="40 % – Poudarek6 2 5 2 2 5 4" xfId="13506"/>
    <cellStyle name="40 % – Poudarek6 2 5 2 2 5 4 2" xfId="20028"/>
    <cellStyle name="40 % – Poudarek6 2 5 2 2 5 5" xfId="23236"/>
    <cellStyle name="40 % – Poudarek6 2 5 2 2 5 6" xfId="16820"/>
    <cellStyle name="40 % – Poudarek6 2 5 2 2 6" xfId="973"/>
    <cellStyle name="40 % – Poudarek6 2 5 2 2 6 2" xfId="13509"/>
    <cellStyle name="40 % – Poudarek6 2 5 2 2 6 2 2" xfId="20031"/>
    <cellStyle name="40 % – Poudarek6 2 5 2 2 6 3" xfId="23239"/>
    <cellStyle name="40 % – Poudarek6 2 5 2 2 6 4" xfId="16823"/>
    <cellStyle name="40 % – Poudarek6 2 5 2 2 7" xfId="974"/>
    <cellStyle name="40 % – Poudarek6 2 5 2 2 7 2" xfId="13510"/>
    <cellStyle name="40 % – Poudarek6 2 5 2 2 7 2 2" xfId="20032"/>
    <cellStyle name="40 % – Poudarek6 2 5 2 2 7 3" xfId="23240"/>
    <cellStyle name="40 % – Poudarek6 2 5 2 2 7 4" xfId="16824"/>
    <cellStyle name="40 % – Poudarek6 2 5 2 2 8" xfId="13484"/>
    <cellStyle name="40 % – Poudarek6 2 5 2 2 8 2" xfId="20006"/>
    <cellStyle name="40 % – Poudarek6 2 5 2 2 9" xfId="23214"/>
    <cellStyle name="40 % – Poudarek6 2 5 2 3" xfId="975"/>
    <cellStyle name="40 % – Poudarek6 2 5 2 3 2" xfId="976"/>
    <cellStyle name="40 % – Poudarek6 2 5 2 3 2 2" xfId="977"/>
    <cellStyle name="40 % – Poudarek6 2 5 2 3 2 2 2" xfId="13513"/>
    <cellStyle name="40 % – Poudarek6 2 5 2 3 2 2 2 2" xfId="20035"/>
    <cellStyle name="40 % – Poudarek6 2 5 2 3 2 2 3" xfId="23243"/>
    <cellStyle name="40 % – Poudarek6 2 5 2 3 2 2 4" xfId="16827"/>
    <cellStyle name="40 % – Poudarek6 2 5 2 3 2 3" xfId="978"/>
    <cellStyle name="40 % – Poudarek6 2 5 2 3 2 3 2" xfId="13514"/>
    <cellStyle name="40 % – Poudarek6 2 5 2 3 2 3 2 2" xfId="20036"/>
    <cellStyle name="40 % – Poudarek6 2 5 2 3 2 3 3" xfId="23244"/>
    <cellStyle name="40 % – Poudarek6 2 5 2 3 2 3 4" xfId="16828"/>
    <cellStyle name="40 % – Poudarek6 2 5 2 3 2 4" xfId="13512"/>
    <cellStyle name="40 % – Poudarek6 2 5 2 3 2 4 2" xfId="20034"/>
    <cellStyle name="40 % – Poudarek6 2 5 2 3 2 5" xfId="23242"/>
    <cellStyle name="40 % – Poudarek6 2 5 2 3 2 6" xfId="16826"/>
    <cellStyle name="40 % – Poudarek6 2 5 2 3 3" xfId="979"/>
    <cellStyle name="40 % – Poudarek6 2 5 2 3 3 2" xfId="980"/>
    <cellStyle name="40 % – Poudarek6 2 5 2 3 3 2 2" xfId="13516"/>
    <cellStyle name="40 % – Poudarek6 2 5 2 3 3 2 2 2" xfId="20038"/>
    <cellStyle name="40 % – Poudarek6 2 5 2 3 3 2 3" xfId="23246"/>
    <cellStyle name="40 % – Poudarek6 2 5 2 3 3 2 4" xfId="16830"/>
    <cellStyle name="40 % – Poudarek6 2 5 2 3 3 3" xfId="981"/>
    <cellStyle name="40 % – Poudarek6 2 5 2 3 3 3 2" xfId="13517"/>
    <cellStyle name="40 % – Poudarek6 2 5 2 3 3 3 2 2" xfId="20039"/>
    <cellStyle name="40 % – Poudarek6 2 5 2 3 3 3 3" xfId="23247"/>
    <cellStyle name="40 % – Poudarek6 2 5 2 3 3 3 4" xfId="16831"/>
    <cellStyle name="40 % – Poudarek6 2 5 2 3 3 4" xfId="13515"/>
    <cellStyle name="40 % – Poudarek6 2 5 2 3 3 4 2" xfId="20037"/>
    <cellStyle name="40 % – Poudarek6 2 5 2 3 3 5" xfId="23245"/>
    <cellStyle name="40 % – Poudarek6 2 5 2 3 3 6" xfId="16829"/>
    <cellStyle name="40 % – Poudarek6 2 5 2 3 4" xfId="982"/>
    <cellStyle name="40 % – Poudarek6 2 5 2 3 4 2" xfId="13518"/>
    <cellStyle name="40 % – Poudarek6 2 5 2 3 4 2 2" xfId="20040"/>
    <cellStyle name="40 % – Poudarek6 2 5 2 3 4 3" xfId="23248"/>
    <cellStyle name="40 % – Poudarek6 2 5 2 3 4 4" xfId="16832"/>
    <cellStyle name="40 % – Poudarek6 2 5 2 3 5" xfId="983"/>
    <cellStyle name="40 % – Poudarek6 2 5 2 3 5 2" xfId="13519"/>
    <cellStyle name="40 % – Poudarek6 2 5 2 3 5 2 2" xfId="20041"/>
    <cellStyle name="40 % – Poudarek6 2 5 2 3 5 3" xfId="23249"/>
    <cellStyle name="40 % – Poudarek6 2 5 2 3 5 4" xfId="16833"/>
    <cellStyle name="40 % – Poudarek6 2 5 2 3 6" xfId="13511"/>
    <cellStyle name="40 % – Poudarek6 2 5 2 3 6 2" xfId="20033"/>
    <cellStyle name="40 % – Poudarek6 2 5 2 3 7" xfId="23241"/>
    <cellStyle name="40 % – Poudarek6 2 5 2 3 8" xfId="16825"/>
    <cellStyle name="40 % – Poudarek6 2 5 2 4" xfId="984"/>
    <cellStyle name="40 % – Poudarek6 2 5 2 4 2" xfId="985"/>
    <cellStyle name="40 % – Poudarek6 2 5 2 4 2 2" xfId="986"/>
    <cellStyle name="40 % – Poudarek6 2 5 2 4 2 2 2" xfId="13522"/>
    <cellStyle name="40 % – Poudarek6 2 5 2 4 2 2 2 2" xfId="20044"/>
    <cellStyle name="40 % – Poudarek6 2 5 2 4 2 2 3" xfId="23252"/>
    <cellStyle name="40 % – Poudarek6 2 5 2 4 2 2 4" xfId="16836"/>
    <cellStyle name="40 % – Poudarek6 2 5 2 4 2 3" xfId="987"/>
    <cellStyle name="40 % – Poudarek6 2 5 2 4 2 3 2" xfId="13523"/>
    <cellStyle name="40 % – Poudarek6 2 5 2 4 2 3 2 2" xfId="20045"/>
    <cellStyle name="40 % – Poudarek6 2 5 2 4 2 3 3" xfId="23253"/>
    <cellStyle name="40 % – Poudarek6 2 5 2 4 2 3 4" xfId="16837"/>
    <cellStyle name="40 % – Poudarek6 2 5 2 4 2 4" xfId="13521"/>
    <cellStyle name="40 % – Poudarek6 2 5 2 4 2 4 2" xfId="20043"/>
    <cellStyle name="40 % – Poudarek6 2 5 2 4 2 5" xfId="23251"/>
    <cellStyle name="40 % – Poudarek6 2 5 2 4 2 6" xfId="16835"/>
    <cellStyle name="40 % – Poudarek6 2 5 2 4 3" xfId="988"/>
    <cellStyle name="40 % – Poudarek6 2 5 2 4 3 2" xfId="989"/>
    <cellStyle name="40 % – Poudarek6 2 5 2 4 3 2 2" xfId="13525"/>
    <cellStyle name="40 % – Poudarek6 2 5 2 4 3 2 2 2" xfId="20047"/>
    <cellStyle name="40 % – Poudarek6 2 5 2 4 3 2 3" xfId="23255"/>
    <cellStyle name="40 % – Poudarek6 2 5 2 4 3 2 4" xfId="16839"/>
    <cellStyle name="40 % – Poudarek6 2 5 2 4 3 3" xfId="990"/>
    <cellStyle name="40 % – Poudarek6 2 5 2 4 3 3 2" xfId="13526"/>
    <cellStyle name="40 % – Poudarek6 2 5 2 4 3 3 2 2" xfId="20048"/>
    <cellStyle name="40 % – Poudarek6 2 5 2 4 3 3 3" xfId="23256"/>
    <cellStyle name="40 % – Poudarek6 2 5 2 4 3 3 4" xfId="16840"/>
    <cellStyle name="40 % – Poudarek6 2 5 2 4 3 4" xfId="13524"/>
    <cellStyle name="40 % – Poudarek6 2 5 2 4 3 4 2" xfId="20046"/>
    <cellStyle name="40 % – Poudarek6 2 5 2 4 3 5" xfId="23254"/>
    <cellStyle name="40 % – Poudarek6 2 5 2 4 3 6" xfId="16838"/>
    <cellStyle name="40 % – Poudarek6 2 5 2 4 4" xfId="991"/>
    <cellStyle name="40 % – Poudarek6 2 5 2 4 4 2" xfId="13527"/>
    <cellStyle name="40 % – Poudarek6 2 5 2 4 4 2 2" xfId="20049"/>
    <cellStyle name="40 % – Poudarek6 2 5 2 4 4 3" xfId="23257"/>
    <cellStyle name="40 % – Poudarek6 2 5 2 4 4 4" xfId="16841"/>
    <cellStyle name="40 % – Poudarek6 2 5 2 4 5" xfId="992"/>
    <cellStyle name="40 % – Poudarek6 2 5 2 4 5 2" xfId="13528"/>
    <cellStyle name="40 % – Poudarek6 2 5 2 4 5 2 2" xfId="20050"/>
    <cellStyle name="40 % – Poudarek6 2 5 2 4 5 3" xfId="23258"/>
    <cellStyle name="40 % – Poudarek6 2 5 2 4 5 4" xfId="16842"/>
    <cellStyle name="40 % – Poudarek6 2 5 2 4 6" xfId="13520"/>
    <cellStyle name="40 % – Poudarek6 2 5 2 4 6 2" xfId="20042"/>
    <cellStyle name="40 % – Poudarek6 2 5 2 4 7" xfId="23250"/>
    <cellStyle name="40 % – Poudarek6 2 5 2 4 8" xfId="16834"/>
    <cellStyle name="40 % – Poudarek6 2 5 2 5" xfId="993"/>
    <cellStyle name="40 % – Poudarek6 2 5 2 5 2" xfId="994"/>
    <cellStyle name="40 % – Poudarek6 2 5 2 5 2 2" xfId="13530"/>
    <cellStyle name="40 % – Poudarek6 2 5 2 5 2 2 2" xfId="20052"/>
    <cellStyle name="40 % – Poudarek6 2 5 2 5 2 3" xfId="23260"/>
    <cellStyle name="40 % – Poudarek6 2 5 2 5 2 4" xfId="16844"/>
    <cellStyle name="40 % – Poudarek6 2 5 2 5 3" xfId="995"/>
    <cellStyle name="40 % – Poudarek6 2 5 2 5 3 2" xfId="13531"/>
    <cellStyle name="40 % – Poudarek6 2 5 2 5 3 2 2" xfId="20053"/>
    <cellStyle name="40 % – Poudarek6 2 5 2 5 3 3" xfId="23261"/>
    <cellStyle name="40 % – Poudarek6 2 5 2 5 3 4" xfId="16845"/>
    <cellStyle name="40 % – Poudarek6 2 5 2 5 4" xfId="13529"/>
    <cellStyle name="40 % – Poudarek6 2 5 2 5 4 2" xfId="20051"/>
    <cellStyle name="40 % – Poudarek6 2 5 2 5 5" xfId="23259"/>
    <cellStyle name="40 % – Poudarek6 2 5 2 5 6" xfId="16843"/>
    <cellStyle name="40 % – Poudarek6 2 5 2 6" xfId="996"/>
    <cellStyle name="40 % – Poudarek6 2 5 2 6 2" xfId="997"/>
    <cellStyle name="40 % – Poudarek6 2 5 2 6 2 2" xfId="13533"/>
    <cellStyle name="40 % – Poudarek6 2 5 2 6 2 2 2" xfId="20055"/>
    <cellStyle name="40 % – Poudarek6 2 5 2 6 2 3" xfId="23263"/>
    <cellStyle name="40 % – Poudarek6 2 5 2 6 2 4" xfId="16847"/>
    <cellStyle name="40 % – Poudarek6 2 5 2 6 3" xfId="998"/>
    <cellStyle name="40 % – Poudarek6 2 5 2 6 3 2" xfId="13534"/>
    <cellStyle name="40 % – Poudarek6 2 5 2 6 3 2 2" xfId="20056"/>
    <cellStyle name="40 % – Poudarek6 2 5 2 6 3 3" xfId="23264"/>
    <cellStyle name="40 % – Poudarek6 2 5 2 6 3 4" xfId="16848"/>
    <cellStyle name="40 % – Poudarek6 2 5 2 6 4" xfId="13532"/>
    <cellStyle name="40 % – Poudarek6 2 5 2 6 4 2" xfId="20054"/>
    <cellStyle name="40 % – Poudarek6 2 5 2 6 5" xfId="23262"/>
    <cellStyle name="40 % – Poudarek6 2 5 2 6 6" xfId="16846"/>
    <cellStyle name="40 % – Poudarek6 2 5 2 7" xfId="999"/>
    <cellStyle name="40 % – Poudarek6 2 5 2 7 2" xfId="13535"/>
    <cellStyle name="40 % – Poudarek6 2 5 2 7 2 2" xfId="20057"/>
    <cellStyle name="40 % – Poudarek6 2 5 2 7 3" xfId="23265"/>
    <cellStyle name="40 % – Poudarek6 2 5 2 7 4" xfId="16849"/>
    <cellStyle name="40 % – Poudarek6 2 5 2 8" xfId="1000"/>
    <cellStyle name="40 % – Poudarek6 2 5 2 8 2" xfId="13536"/>
    <cellStyle name="40 % – Poudarek6 2 5 2 8 2 2" xfId="20058"/>
    <cellStyle name="40 % – Poudarek6 2 5 2 8 3" xfId="23266"/>
    <cellStyle name="40 % – Poudarek6 2 5 2 8 4" xfId="16850"/>
    <cellStyle name="40 % – Poudarek6 2 5 2 9" xfId="13483"/>
    <cellStyle name="40 % – Poudarek6 2 5 2 9 2" xfId="20005"/>
    <cellStyle name="40 % – Poudarek6 2 5 3" xfId="1001"/>
    <cellStyle name="40 % – Poudarek6 2 5 3 10" xfId="16851"/>
    <cellStyle name="40 % – Poudarek6 2 5 3 2" xfId="1002"/>
    <cellStyle name="40 % – Poudarek6 2 5 3 2 2" xfId="1003"/>
    <cellStyle name="40 % – Poudarek6 2 5 3 2 2 2" xfId="1004"/>
    <cellStyle name="40 % – Poudarek6 2 5 3 2 2 2 2" xfId="13540"/>
    <cellStyle name="40 % – Poudarek6 2 5 3 2 2 2 2 2" xfId="20062"/>
    <cellStyle name="40 % – Poudarek6 2 5 3 2 2 2 3" xfId="23270"/>
    <cellStyle name="40 % – Poudarek6 2 5 3 2 2 2 4" xfId="16854"/>
    <cellStyle name="40 % – Poudarek6 2 5 3 2 2 3" xfId="1005"/>
    <cellStyle name="40 % – Poudarek6 2 5 3 2 2 3 2" xfId="13541"/>
    <cellStyle name="40 % – Poudarek6 2 5 3 2 2 3 2 2" xfId="20063"/>
    <cellStyle name="40 % – Poudarek6 2 5 3 2 2 3 3" xfId="23271"/>
    <cellStyle name="40 % – Poudarek6 2 5 3 2 2 3 4" xfId="16855"/>
    <cellStyle name="40 % – Poudarek6 2 5 3 2 2 4" xfId="13539"/>
    <cellStyle name="40 % – Poudarek6 2 5 3 2 2 4 2" xfId="20061"/>
    <cellStyle name="40 % – Poudarek6 2 5 3 2 2 5" xfId="23269"/>
    <cellStyle name="40 % – Poudarek6 2 5 3 2 2 6" xfId="16853"/>
    <cellStyle name="40 % – Poudarek6 2 5 3 2 3" xfId="1006"/>
    <cellStyle name="40 % – Poudarek6 2 5 3 2 3 2" xfId="1007"/>
    <cellStyle name="40 % – Poudarek6 2 5 3 2 3 2 2" xfId="13543"/>
    <cellStyle name="40 % – Poudarek6 2 5 3 2 3 2 2 2" xfId="20065"/>
    <cellStyle name="40 % – Poudarek6 2 5 3 2 3 2 3" xfId="23273"/>
    <cellStyle name="40 % – Poudarek6 2 5 3 2 3 2 4" xfId="16857"/>
    <cellStyle name="40 % – Poudarek6 2 5 3 2 3 3" xfId="1008"/>
    <cellStyle name="40 % – Poudarek6 2 5 3 2 3 3 2" xfId="13544"/>
    <cellStyle name="40 % – Poudarek6 2 5 3 2 3 3 2 2" xfId="20066"/>
    <cellStyle name="40 % – Poudarek6 2 5 3 2 3 3 3" xfId="23274"/>
    <cellStyle name="40 % – Poudarek6 2 5 3 2 3 3 4" xfId="16858"/>
    <cellStyle name="40 % – Poudarek6 2 5 3 2 3 4" xfId="13542"/>
    <cellStyle name="40 % – Poudarek6 2 5 3 2 3 4 2" xfId="20064"/>
    <cellStyle name="40 % – Poudarek6 2 5 3 2 3 5" xfId="23272"/>
    <cellStyle name="40 % – Poudarek6 2 5 3 2 3 6" xfId="16856"/>
    <cellStyle name="40 % – Poudarek6 2 5 3 2 4" xfId="1009"/>
    <cellStyle name="40 % – Poudarek6 2 5 3 2 4 2" xfId="13545"/>
    <cellStyle name="40 % – Poudarek6 2 5 3 2 4 2 2" xfId="20067"/>
    <cellStyle name="40 % – Poudarek6 2 5 3 2 4 3" xfId="23275"/>
    <cellStyle name="40 % – Poudarek6 2 5 3 2 4 4" xfId="16859"/>
    <cellStyle name="40 % – Poudarek6 2 5 3 2 5" xfId="1010"/>
    <cellStyle name="40 % – Poudarek6 2 5 3 2 5 2" xfId="13546"/>
    <cellStyle name="40 % – Poudarek6 2 5 3 2 5 2 2" xfId="20068"/>
    <cellStyle name="40 % – Poudarek6 2 5 3 2 5 3" xfId="23276"/>
    <cellStyle name="40 % – Poudarek6 2 5 3 2 5 4" xfId="16860"/>
    <cellStyle name="40 % – Poudarek6 2 5 3 2 6" xfId="13538"/>
    <cellStyle name="40 % – Poudarek6 2 5 3 2 6 2" xfId="20060"/>
    <cellStyle name="40 % – Poudarek6 2 5 3 2 7" xfId="23268"/>
    <cellStyle name="40 % – Poudarek6 2 5 3 2 8" xfId="16852"/>
    <cellStyle name="40 % – Poudarek6 2 5 3 3" xfId="1011"/>
    <cellStyle name="40 % – Poudarek6 2 5 3 3 2" xfId="1012"/>
    <cellStyle name="40 % – Poudarek6 2 5 3 3 2 2" xfId="1013"/>
    <cellStyle name="40 % – Poudarek6 2 5 3 3 2 2 2" xfId="13549"/>
    <cellStyle name="40 % – Poudarek6 2 5 3 3 2 2 2 2" xfId="20071"/>
    <cellStyle name="40 % – Poudarek6 2 5 3 3 2 2 3" xfId="23279"/>
    <cellStyle name="40 % – Poudarek6 2 5 3 3 2 2 4" xfId="16863"/>
    <cellStyle name="40 % – Poudarek6 2 5 3 3 2 3" xfId="1014"/>
    <cellStyle name="40 % – Poudarek6 2 5 3 3 2 3 2" xfId="13550"/>
    <cellStyle name="40 % – Poudarek6 2 5 3 3 2 3 2 2" xfId="20072"/>
    <cellStyle name="40 % – Poudarek6 2 5 3 3 2 3 3" xfId="23280"/>
    <cellStyle name="40 % – Poudarek6 2 5 3 3 2 3 4" xfId="16864"/>
    <cellStyle name="40 % – Poudarek6 2 5 3 3 2 4" xfId="13548"/>
    <cellStyle name="40 % – Poudarek6 2 5 3 3 2 4 2" xfId="20070"/>
    <cellStyle name="40 % – Poudarek6 2 5 3 3 2 5" xfId="23278"/>
    <cellStyle name="40 % – Poudarek6 2 5 3 3 2 6" xfId="16862"/>
    <cellStyle name="40 % – Poudarek6 2 5 3 3 3" xfId="1015"/>
    <cellStyle name="40 % – Poudarek6 2 5 3 3 3 2" xfId="1016"/>
    <cellStyle name="40 % – Poudarek6 2 5 3 3 3 2 2" xfId="13552"/>
    <cellStyle name="40 % – Poudarek6 2 5 3 3 3 2 2 2" xfId="20074"/>
    <cellStyle name="40 % – Poudarek6 2 5 3 3 3 2 3" xfId="23282"/>
    <cellStyle name="40 % – Poudarek6 2 5 3 3 3 2 4" xfId="16866"/>
    <cellStyle name="40 % – Poudarek6 2 5 3 3 3 3" xfId="1017"/>
    <cellStyle name="40 % – Poudarek6 2 5 3 3 3 3 2" xfId="13553"/>
    <cellStyle name="40 % – Poudarek6 2 5 3 3 3 3 2 2" xfId="20075"/>
    <cellStyle name="40 % – Poudarek6 2 5 3 3 3 3 3" xfId="23283"/>
    <cellStyle name="40 % – Poudarek6 2 5 3 3 3 3 4" xfId="16867"/>
    <cellStyle name="40 % – Poudarek6 2 5 3 3 3 4" xfId="13551"/>
    <cellStyle name="40 % – Poudarek6 2 5 3 3 3 4 2" xfId="20073"/>
    <cellStyle name="40 % – Poudarek6 2 5 3 3 3 5" xfId="23281"/>
    <cellStyle name="40 % – Poudarek6 2 5 3 3 3 6" xfId="16865"/>
    <cellStyle name="40 % – Poudarek6 2 5 3 3 4" xfId="1018"/>
    <cellStyle name="40 % – Poudarek6 2 5 3 3 4 2" xfId="13554"/>
    <cellStyle name="40 % – Poudarek6 2 5 3 3 4 2 2" xfId="20076"/>
    <cellStyle name="40 % – Poudarek6 2 5 3 3 4 3" xfId="23284"/>
    <cellStyle name="40 % – Poudarek6 2 5 3 3 4 4" xfId="16868"/>
    <cellStyle name="40 % – Poudarek6 2 5 3 3 5" xfId="1019"/>
    <cellStyle name="40 % – Poudarek6 2 5 3 3 5 2" xfId="13555"/>
    <cellStyle name="40 % – Poudarek6 2 5 3 3 5 2 2" xfId="20077"/>
    <cellStyle name="40 % – Poudarek6 2 5 3 3 5 3" xfId="23285"/>
    <cellStyle name="40 % – Poudarek6 2 5 3 3 5 4" xfId="16869"/>
    <cellStyle name="40 % – Poudarek6 2 5 3 3 6" xfId="13547"/>
    <cellStyle name="40 % – Poudarek6 2 5 3 3 6 2" xfId="20069"/>
    <cellStyle name="40 % – Poudarek6 2 5 3 3 7" xfId="23277"/>
    <cellStyle name="40 % – Poudarek6 2 5 3 3 8" xfId="16861"/>
    <cellStyle name="40 % – Poudarek6 2 5 3 4" xfId="1020"/>
    <cellStyle name="40 % – Poudarek6 2 5 3 4 2" xfId="1021"/>
    <cellStyle name="40 % – Poudarek6 2 5 3 4 2 2" xfId="13557"/>
    <cellStyle name="40 % – Poudarek6 2 5 3 4 2 2 2" xfId="20079"/>
    <cellStyle name="40 % – Poudarek6 2 5 3 4 2 3" xfId="23287"/>
    <cellStyle name="40 % – Poudarek6 2 5 3 4 2 4" xfId="16871"/>
    <cellStyle name="40 % – Poudarek6 2 5 3 4 3" xfId="1022"/>
    <cellStyle name="40 % – Poudarek6 2 5 3 4 3 2" xfId="13558"/>
    <cellStyle name="40 % – Poudarek6 2 5 3 4 3 2 2" xfId="20080"/>
    <cellStyle name="40 % – Poudarek6 2 5 3 4 3 3" xfId="23288"/>
    <cellStyle name="40 % – Poudarek6 2 5 3 4 3 4" xfId="16872"/>
    <cellStyle name="40 % – Poudarek6 2 5 3 4 4" xfId="13556"/>
    <cellStyle name="40 % – Poudarek6 2 5 3 4 4 2" xfId="20078"/>
    <cellStyle name="40 % – Poudarek6 2 5 3 4 5" xfId="23286"/>
    <cellStyle name="40 % – Poudarek6 2 5 3 4 6" xfId="16870"/>
    <cellStyle name="40 % – Poudarek6 2 5 3 5" xfId="1023"/>
    <cellStyle name="40 % – Poudarek6 2 5 3 5 2" xfId="1024"/>
    <cellStyle name="40 % – Poudarek6 2 5 3 5 2 2" xfId="13560"/>
    <cellStyle name="40 % – Poudarek6 2 5 3 5 2 2 2" xfId="20082"/>
    <cellStyle name="40 % – Poudarek6 2 5 3 5 2 3" xfId="23290"/>
    <cellStyle name="40 % – Poudarek6 2 5 3 5 2 4" xfId="16874"/>
    <cellStyle name="40 % – Poudarek6 2 5 3 5 3" xfId="1025"/>
    <cellStyle name="40 % – Poudarek6 2 5 3 5 3 2" xfId="13561"/>
    <cellStyle name="40 % – Poudarek6 2 5 3 5 3 2 2" xfId="20083"/>
    <cellStyle name="40 % – Poudarek6 2 5 3 5 3 3" xfId="23291"/>
    <cellStyle name="40 % – Poudarek6 2 5 3 5 3 4" xfId="16875"/>
    <cellStyle name="40 % – Poudarek6 2 5 3 5 4" xfId="13559"/>
    <cellStyle name="40 % – Poudarek6 2 5 3 5 4 2" xfId="20081"/>
    <cellStyle name="40 % – Poudarek6 2 5 3 5 5" xfId="23289"/>
    <cellStyle name="40 % – Poudarek6 2 5 3 5 6" xfId="16873"/>
    <cellStyle name="40 % – Poudarek6 2 5 3 6" xfId="1026"/>
    <cellStyle name="40 % – Poudarek6 2 5 3 6 2" xfId="13562"/>
    <cellStyle name="40 % – Poudarek6 2 5 3 6 2 2" xfId="20084"/>
    <cellStyle name="40 % – Poudarek6 2 5 3 6 3" xfId="23292"/>
    <cellStyle name="40 % – Poudarek6 2 5 3 6 4" xfId="16876"/>
    <cellStyle name="40 % – Poudarek6 2 5 3 7" xfId="1027"/>
    <cellStyle name="40 % – Poudarek6 2 5 3 7 2" xfId="13563"/>
    <cellStyle name="40 % – Poudarek6 2 5 3 7 2 2" xfId="20085"/>
    <cellStyle name="40 % – Poudarek6 2 5 3 7 3" xfId="23293"/>
    <cellStyle name="40 % – Poudarek6 2 5 3 7 4" xfId="16877"/>
    <cellStyle name="40 % – Poudarek6 2 5 3 8" xfId="13537"/>
    <cellStyle name="40 % – Poudarek6 2 5 3 8 2" xfId="20059"/>
    <cellStyle name="40 % – Poudarek6 2 5 3 9" xfId="23267"/>
    <cellStyle name="40 % – Poudarek6 2 5 4" xfId="1028"/>
    <cellStyle name="40 % – Poudarek6 2 5 4 10" xfId="16878"/>
    <cellStyle name="40 % – Poudarek6 2 5 4 2" xfId="1029"/>
    <cellStyle name="40 % – Poudarek6 2 5 4 2 2" xfId="1030"/>
    <cellStyle name="40 % – Poudarek6 2 5 4 2 2 2" xfId="1031"/>
    <cellStyle name="40 % – Poudarek6 2 5 4 2 2 2 2" xfId="13567"/>
    <cellStyle name="40 % – Poudarek6 2 5 4 2 2 2 2 2" xfId="20089"/>
    <cellStyle name="40 % – Poudarek6 2 5 4 2 2 2 3" xfId="23297"/>
    <cellStyle name="40 % – Poudarek6 2 5 4 2 2 2 4" xfId="16881"/>
    <cellStyle name="40 % – Poudarek6 2 5 4 2 2 3" xfId="1032"/>
    <cellStyle name="40 % – Poudarek6 2 5 4 2 2 3 2" xfId="13568"/>
    <cellStyle name="40 % – Poudarek6 2 5 4 2 2 3 2 2" xfId="20090"/>
    <cellStyle name="40 % – Poudarek6 2 5 4 2 2 3 3" xfId="23298"/>
    <cellStyle name="40 % – Poudarek6 2 5 4 2 2 3 4" xfId="16882"/>
    <cellStyle name="40 % – Poudarek6 2 5 4 2 2 4" xfId="13566"/>
    <cellStyle name="40 % – Poudarek6 2 5 4 2 2 4 2" xfId="20088"/>
    <cellStyle name="40 % – Poudarek6 2 5 4 2 2 5" xfId="23296"/>
    <cellStyle name="40 % – Poudarek6 2 5 4 2 2 6" xfId="16880"/>
    <cellStyle name="40 % – Poudarek6 2 5 4 2 3" xfId="1033"/>
    <cellStyle name="40 % – Poudarek6 2 5 4 2 3 2" xfId="1034"/>
    <cellStyle name="40 % – Poudarek6 2 5 4 2 3 2 2" xfId="13570"/>
    <cellStyle name="40 % – Poudarek6 2 5 4 2 3 2 2 2" xfId="20092"/>
    <cellStyle name="40 % – Poudarek6 2 5 4 2 3 2 3" xfId="23300"/>
    <cellStyle name="40 % – Poudarek6 2 5 4 2 3 2 4" xfId="16884"/>
    <cellStyle name="40 % – Poudarek6 2 5 4 2 3 3" xfId="1035"/>
    <cellStyle name="40 % – Poudarek6 2 5 4 2 3 3 2" xfId="13571"/>
    <cellStyle name="40 % – Poudarek6 2 5 4 2 3 3 2 2" xfId="20093"/>
    <cellStyle name="40 % – Poudarek6 2 5 4 2 3 3 3" xfId="23301"/>
    <cellStyle name="40 % – Poudarek6 2 5 4 2 3 3 4" xfId="16885"/>
    <cellStyle name="40 % – Poudarek6 2 5 4 2 3 4" xfId="13569"/>
    <cellStyle name="40 % – Poudarek6 2 5 4 2 3 4 2" xfId="20091"/>
    <cellStyle name="40 % – Poudarek6 2 5 4 2 3 5" xfId="23299"/>
    <cellStyle name="40 % – Poudarek6 2 5 4 2 3 6" xfId="16883"/>
    <cellStyle name="40 % – Poudarek6 2 5 4 2 4" xfId="1036"/>
    <cellStyle name="40 % – Poudarek6 2 5 4 2 4 2" xfId="13572"/>
    <cellStyle name="40 % – Poudarek6 2 5 4 2 4 2 2" xfId="20094"/>
    <cellStyle name="40 % – Poudarek6 2 5 4 2 4 3" xfId="23302"/>
    <cellStyle name="40 % – Poudarek6 2 5 4 2 4 4" xfId="16886"/>
    <cellStyle name="40 % – Poudarek6 2 5 4 2 5" xfId="1037"/>
    <cellStyle name="40 % – Poudarek6 2 5 4 2 5 2" xfId="13573"/>
    <cellStyle name="40 % – Poudarek6 2 5 4 2 5 2 2" xfId="20095"/>
    <cellStyle name="40 % – Poudarek6 2 5 4 2 5 3" xfId="23303"/>
    <cellStyle name="40 % – Poudarek6 2 5 4 2 5 4" xfId="16887"/>
    <cellStyle name="40 % – Poudarek6 2 5 4 2 6" xfId="13565"/>
    <cellStyle name="40 % – Poudarek6 2 5 4 2 6 2" xfId="20087"/>
    <cellStyle name="40 % – Poudarek6 2 5 4 2 7" xfId="23295"/>
    <cellStyle name="40 % – Poudarek6 2 5 4 2 8" xfId="16879"/>
    <cellStyle name="40 % – Poudarek6 2 5 4 3" xfId="1038"/>
    <cellStyle name="40 % – Poudarek6 2 5 4 3 2" xfId="1039"/>
    <cellStyle name="40 % – Poudarek6 2 5 4 3 2 2" xfId="1040"/>
    <cellStyle name="40 % – Poudarek6 2 5 4 3 2 2 2" xfId="13576"/>
    <cellStyle name="40 % – Poudarek6 2 5 4 3 2 2 2 2" xfId="20098"/>
    <cellStyle name="40 % – Poudarek6 2 5 4 3 2 2 3" xfId="23306"/>
    <cellStyle name="40 % – Poudarek6 2 5 4 3 2 2 4" xfId="16890"/>
    <cellStyle name="40 % – Poudarek6 2 5 4 3 2 3" xfId="1041"/>
    <cellStyle name="40 % – Poudarek6 2 5 4 3 2 3 2" xfId="13577"/>
    <cellStyle name="40 % – Poudarek6 2 5 4 3 2 3 2 2" xfId="20099"/>
    <cellStyle name="40 % – Poudarek6 2 5 4 3 2 3 3" xfId="23307"/>
    <cellStyle name="40 % – Poudarek6 2 5 4 3 2 3 4" xfId="16891"/>
    <cellStyle name="40 % – Poudarek6 2 5 4 3 2 4" xfId="13575"/>
    <cellStyle name="40 % – Poudarek6 2 5 4 3 2 4 2" xfId="20097"/>
    <cellStyle name="40 % – Poudarek6 2 5 4 3 2 5" xfId="23305"/>
    <cellStyle name="40 % – Poudarek6 2 5 4 3 2 6" xfId="16889"/>
    <cellStyle name="40 % – Poudarek6 2 5 4 3 3" xfId="1042"/>
    <cellStyle name="40 % – Poudarek6 2 5 4 3 3 2" xfId="1043"/>
    <cellStyle name="40 % – Poudarek6 2 5 4 3 3 2 2" xfId="13579"/>
    <cellStyle name="40 % – Poudarek6 2 5 4 3 3 2 2 2" xfId="20101"/>
    <cellStyle name="40 % – Poudarek6 2 5 4 3 3 2 3" xfId="23309"/>
    <cellStyle name="40 % – Poudarek6 2 5 4 3 3 2 4" xfId="16893"/>
    <cellStyle name="40 % – Poudarek6 2 5 4 3 3 3" xfId="1044"/>
    <cellStyle name="40 % – Poudarek6 2 5 4 3 3 3 2" xfId="13580"/>
    <cellStyle name="40 % – Poudarek6 2 5 4 3 3 3 2 2" xfId="20102"/>
    <cellStyle name="40 % – Poudarek6 2 5 4 3 3 3 3" xfId="23310"/>
    <cellStyle name="40 % – Poudarek6 2 5 4 3 3 3 4" xfId="16894"/>
    <cellStyle name="40 % – Poudarek6 2 5 4 3 3 4" xfId="13578"/>
    <cellStyle name="40 % – Poudarek6 2 5 4 3 3 4 2" xfId="20100"/>
    <cellStyle name="40 % – Poudarek6 2 5 4 3 3 5" xfId="23308"/>
    <cellStyle name="40 % – Poudarek6 2 5 4 3 3 6" xfId="16892"/>
    <cellStyle name="40 % – Poudarek6 2 5 4 3 4" xfId="1045"/>
    <cellStyle name="40 % – Poudarek6 2 5 4 3 4 2" xfId="13581"/>
    <cellStyle name="40 % – Poudarek6 2 5 4 3 4 2 2" xfId="20103"/>
    <cellStyle name="40 % – Poudarek6 2 5 4 3 4 3" xfId="23311"/>
    <cellStyle name="40 % – Poudarek6 2 5 4 3 4 4" xfId="16895"/>
    <cellStyle name="40 % – Poudarek6 2 5 4 3 5" xfId="1046"/>
    <cellStyle name="40 % – Poudarek6 2 5 4 3 5 2" xfId="13582"/>
    <cellStyle name="40 % – Poudarek6 2 5 4 3 5 2 2" xfId="20104"/>
    <cellStyle name="40 % – Poudarek6 2 5 4 3 5 3" xfId="23312"/>
    <cellStyle name="40 % – Poudarek6 2 5 4 3 5 4" xfId="16896"/>
    <cellStyle name="40 % – Poudarek6 2 5 4 3 6" xfId="13574"/>
    <cellStyle name="40 % – Poudarek6 2 5 4 3 6 2" xfId="20096"/>
    <cellStyle name="40 % – Poudarek6 2 5 4 3 7" xfId="23304"/>
    <cellStyle name="40 % – Poudarek6 2 5 4 3 8" xfId="16888"/>
    <cellStyle name="40 % – Poudarek6 2 5 4 4" xfId="1047"/>
    <cellStyle name="40 % – Poudarek6 2 5 4 4 2" xfId="1048"/>
    <cellStyle name="40 % – Poudarek6 2 5 4 4 2 2" xfId="13584"/>
    <cellStyle name="40 % – Poudarek6 2 5 4 4 2 2 2" xfId="20106"/>
    <cellStyle name="40 % – Poudarek6 2 5 4 4 2 3" xfId="23314"/>
    <cellStyle name="40 % – Poudarek6 2 5 4 4 2 4" xfId="16898"/>
    <cellStyle name="40 % – Poudarek6 2 5 4 4 3" xfId="1049"/>
    <cellStyle name="40 % – Poudarek6 2 5 4 4 3 2" xfId="13585"/>
    <cellStyle name="40 % – Poudarek6 2 5 4 4 3 2 2" xfId="20107"/>
    <cellStyle name="40 % – Poudarek6 2 5 4 4 3 3" xfId="23315"/>
    <cellStyle name="40 % – Poudarek6 2 5 4 4 3 4" xfId="16899"/>
    <cellStyle name="40 % – Poudarek6 2 5 4 4 4" xfId="13583"/>
    <cellStyle name="40 % – Poudarek6 2 5 4 4 4 2" xfId="20105"/>
    <cellStyle name="40 % – Poudarek6 2 5 4 4 5" xfId="23313"/>
    <cellStyle name="40 % – Poudarek6 2 5 4 4 6" xfId="16897"/>
    <cellStyle name="40 % – Poudarek6 2 5 4 5" xfId="1050"/>
    <cellStyle name="40 % – Poudarek6 2 5 4 5 2" xfId="1051"/>
    <cellStyle name="40 % – Poudarek6 2 5 4 5 2 2" xfId="13587"/>
    <cellStyle name="40 % – Poudarek6 2 5 4 5 2 2 2" xfId="20109"/>
    <cellStyle name="40 % – Poudarek6 2 5 4 5 2 3" xfId="23317"/>
    <cellStyle name="40 % – Poudarek6 2 5 4 5 2 4" xfId="16901"/>
    <cellStyle name="40 % – Poudarek6 2 5 4 5 3" xfId="1052"/>
    <cellStyle name="40 % – Poudarek6 2 5 4 5 3 2" xfId="13588"/>
    <cellStyle name="40 % – Poudarek6 2 5 4 5 3 2 2" xfId="20110"/>
    <cellStyle name="40 % – Poudarek6 2 5 4 5 3 3" xfId="23318"/>
    <cellStyle name="40 % – Poudarek6 2 5 4 5 3 4" xfId="16902"/>
    <cellStyle name="40 % – Poudarek6 2 5 4 5 4" xfId="13586"/>
    <cellStyle name="40 % – Poudarek6 2 5 4 5 4 2" xfId="20108"/>
    <cellStyle name="40 % – Poudarek6 2 5 4 5 5" xfId="23316"/>
    <cellStyle name="40 % – Poudarek6 2 5 4 5 6" xfId="16900"/>
    <cellStyle name="40 % – Poudarek6 2 5 4 6" xfId="1053"/>
    <cellStyle name="40 % – Poudarek6 2 5 4 6 2" xfId="13589"/>
    <cellStyle name="40 % – Poudarek6 2 5 4 6 2 2" xfId="20111"/>
    <cellStyle name="40 % – Poudarek6 2 5 4 6 3" xfId="23319"/>
    <cellStyle name="40 % – Poudarek6 2 5 4 6 4" xfId="16903"/>
    <cellStyle name="40 % – Poudarek6 2 5 4 7" xfId="1054"/>
    <cellStyle name="40 % – Poudarek6 2 5 4 7 2" xfId="13590"/>
    <cellStyle name="40 % – Poudarek6 2 5 4 7 2 2" xfId="20112"/>
    <cellStyle name="40 % – Poudarek6 2 5 4 7 3" xfId="23320"/>
    <cellStyle name="40 % – Poudarek6 2 5 4 7 4" xfId="16904"/>
    <cellStyle name="40 % – Poudarek6 2 5 4 8" xfId="13564"/>
    <cellStyle name="40 % – Poudarek6 2 5 4 8 2" xfId="20086"/>
    <cellStyle name="40 % – Poudarek6 2 5 4 9" xfId="23294"/>
    <cellStyle name="40 % – Poudarek6 2 5 5" xfId="1055"/>
    <cellStyle name="40 % – Poudarek6 2 5 5 2" xfId="1056"/>
    <cellStyle name="40 % – Poudarek6 2 5 5 2 2" xfId="1057"/>
    <cellStyle name="40 % – Poudarek6 2 5 5 2 2 2" xfId="13593"/>
    <cellStyle name="40 % – Poudarek6 2 5 5 2 2 2 2" xfId="20115"/>
    <cellStyle name="40 % – Poudarek6 2 5 5 2 2 3" xfId="23323"/>
    <cellStyle name="40 % – Poudarek6 2 5 5 2 2 4" xfId="16907"/>
    <cellStyle name="40 % – Poudarek6 2 5 5 2 3" xfId="1058"/>
    <cellStyle name="40 % – Poudarek6 2 5 5 2 3 2" xfId="13594"/>
    <cellStyle name="40 % – Poudarek6 2 5 5 2 3 2 2" xfId="20116"/>
    <cellStyle name="40 % – Poudarek6 2 5 5 2 3 3" xfId="23324"/>
    <cellStyle name="40 % – Poudarek6 2 5 5 2 3 4" xfId="16908"/>
    <cellStyle name="40 % – Poudarek6 2 5 5 2 4" xfId="13592"/>
    <cellStyle name="40 % – Poudarek6 2 5 5 2 4 2" xfId="20114"/>
    <cellStyle name="40 % – Poudarek6 2 5 5 2 5" xfId="23322"/>
    <cellStyle name="40 % – Poudarek6 2 5 5 2 6" xfId="16906"/>
    <cellStyle name="40 % – Poudarek6 2 5 5 3" xfId="1059"/>
    <cellStyle name="40 % – Poudarek6 2 5 5 3 2" xfId="1060"/>
    <cellStyle name="40 % – Poudarek6 2 5 5 3 2 2" xfId="13596"/>
    <cellStyle name="40 % – Poudarek6 2 5 5 3 2 2 2" xfId="20118"/>
    <cellStyle name="40 % – Poudarek6 2 5 5 3 2 3" xfId="23326"/>
    <cellStyle name="40 % – Poudarek6 2 5 5 3 2 4" xfId="16910"/>
    <cellStyle name="40 % – Poudarek6 2 5 5 3 3" xfId="1061"/>
    <cellStyle name="40 % – Poudarek6 2 5 5 3 3 2" xfId="13597"/>
    <cellStyle name="40 % – Poudarek6 2 5 5 3 3 2 2" xfId="20119"/>
    <cellStyle name="40 % – Poudarek6 2 5 5 3 3 3" xfId="23327"/>
    <cellStyle name="40 % – Poudarek6 2 5 5 3 3 4" xfId="16911"/>
    <cellStyle name="40 % – Poudarek6 2 5 5 3 4" xfId="13595"/>
    <cellStyle name="40 % – Poudarek6 2 5 5 3 4 2" xfId="20117"/>
    <cellStyle name="40 % – Poudarek6 2 5 5 3 5" xfId="23325"/>
    <cellStyle name="40 % – Poudarek6 2 5 5 3 6" xfId="16909"/>
    <cellStyle name="40 % – Poudarek6 2 5 5 4" xfId="1062"/>
    <cellStyle name="40 % – Poudarek6 2 5 5 4 2" xfId="13598"/>
    <cellStyle name="40 % – Poudarek6 2 5 5 4 2 2" xfId="20120"/>
    <cellStyle name="40 % – Poudarek6 2 5 5 4 3" xfId="23328"/>
    <cellStyle name="40 % – Poudarek6 2 5 5 4 4" xfId="16912"/>
    <cellStyle name="40 % – Poudarek6 2 5 5 5" xfId="1063"/>
    <cellStyle name="40 % – Poudarek6 2 5 5 5 2" xfId="13599"/>
    <cellStyle name="40 % – Poudarek6 2 5 5 5 2 2" xfId="20121"/>
    <cellStyle name="40 % – Poudarek6 2 5 5 5 3" xfId="23329"/>
    <cellStyle name="40 % – Poudarek6 2 5 5 5 4" xfId="16913"/>
    <cellStyle name="40 % – Poudarek6 2 5 5 6" xfId="13591"/>
    <cellStyle name="40 % – Poudarek6 2 5 5 6 2" xfId="20113"/>
    <cellStyle name="40 % – Poudarek6 2 5 5 7" xfId="23321"/>
    <cellStyle name="40 % – Poudarek6 2 5 5 8" xfId="16905"/>
    <cellStyle name="40 % – Poudarek6 2 5 6" xfId="1064"/>
    <cellStyle name="40 % – Poudarek6 2 5 6 2" xfId="1065"/>
    <cellStyle name="40 % – Poudarek6 2 5 6 2 2" xfId="1066"/>
    <cellStyle name="40 % – Poudarek6 2 5 6 2 2 2" xfId="13602"/>
    <cellStyle name="40 % – Poudarek6 2 5 6 2 2 2 2" xfId="20124"/>
    <cellStyle name="40 % – Poudarek6 2 5 6 2 2 3" xfId="23332"/>
    <cellStyle name="40 % – Poudarek6 2 5 6 2 2 4" xfId="16916"/>
    <cellStyle name="40 % – Poudarek6 2 5 6 2 3" xfId="1067"/>
    <cellStyle name="40 % – Poudarek6 2 5 6 2 3 2" xfId="13603"/>
    <cellStyle name="40 % – Poudarek6 2 5 6 2 3 2 2" xfId="20125"/>
    <cellStyle name="40 % – Poudarek6 2 5 6 2 3 3" xfId="23333"/>
    <cellStyle name="40 % – Poudarek6 2 5 6 2 3 4" xfId="16917"/>
    <cellStyle name="40 % – Poudarek6 2 5 6 2 4" xfId="13601"/>
    <cellStyle name="40 % – Poudarek6 2 5 6 2 4 2" xfId="20123"/>
    <cellStyle name="40 % – Poudarek6 2 5 6 2 5" xfId="23331"/>
    <cellStyle name="40 % – Poudarek6 2 5 6 2 6" xfId="16915"/>
    <cellStyle name="40 % – Poudarek6 2 5 6 3" xfId="1068"/>
    <cellStyle name="40 % – Poudarek6 2 5 6 3 2" xfId="1069"/>
    <cellStyle name="40 % – Poudarek6 2 5 6 3 2 2" xfId="13605"/>
    <cellStyle name="40 % – Poudarek6 2 5 6 3 2 2 2" xfId="20127"/>
    <cellStyle name="40 % – Poudarek6 2 5 6 3 2 3" xfId="23335"/>
    <cellStyle name="40 % – Poudarek6 2 5 6 3 2 4" xfId="16919"/>
    <cellStyle name="40 % – Poudarek6 2 5 6 3 3" xfId="1070"/>
    <cellStyle name="40 % – Poudarek6 2 5 6 3 3 2" xfId="13606"/>
    <cellStyle name="40 % – Poudarek6 2 5 6 3 3 2 2" xfId="20128"/>
    <cellStyle name="40 % – Poudarek6 2 5 6 3 3 3" xfId="23336"/>
    <cellStyle name="40 % – Poudarek6 2 5 6 3 3 4" xfId="16920"/>
    <cellStyle name="40 % – Poudarek6 2 5 6 3 4" xfId="13604"/>
    <cellStyle name="40 % – Poudarek6 2 5 6 3 4 2" xfId="20126"/>
    <cellStyle name="40 % – Poudarek6 2 5 6 3 5" xfId="23334"/>
    <cellStyle name="40 % – Poudarek6 2 5 6 3 6" xfId="16918"/>
    <cellStyle name="40 % – Poudarek6 2 5 6 4" xfId="1071"/>
    <cellStyle name="40 % – Poudarek6 2 5 6 4 2" xfId="13607"/>
    <cellStyle name="40 % – Poudarek6 2 5 6 4 2 2" xfId="20129"/>
    <cellStyle name="40 % – Poudarek6 2 5 6 4 3" xfId="23337"/>
    <cellStyle name="40 % – Poudarek6 2 5 6 4 4" xfId="16921"/>
    <cellStyle name="40 % – Poudarek6 2 5 6 5" xfId="1072"/>
    <cellStyle name="40 % – Poudarek6 2 5 6 5 2" xfId="13608"/>
    <cellStyle name="40 % – Poudarek6 2 5 6 5 2 2" xfId="20130"/>
    <cellStyle name="40 % – Poudarek6 2 5 6 5 3" xfId="23338"/>
    <cellStyle name="40 % – Poudarek6 2 5 6 5 4" xfId="16922"/>
    <cellStyle name="40 % – Poudarek6 2 5 6 6" xfId="13600"/>
    <cellStyle name="40 % – Poudarek6 2 5 6 6 2" xfId="20122"/>
    <cellStyle name="40 % – Poudarek6 2 5 6 7" xfId="23330"/>
    <cellStyle name="40 % – Poudarek6 2 5 6 8" xfId="16914"/>
    <cellStyle name="40 % – Poudarek6 2 5 7" xfId="1073"/>
    <cellStyle name="40 % – Poudarek6 2 5 7 2" xfId="1074"/>
    <cellStyle name="40 % – Poudarek6 2 5 7 2 2" xfId="13610"/>
    <cellStyle name="40 % – Poudarek6 2 5 7 2 2 2" xfId="20132"/>
    <cellStyle name="40 % – Poudarek6 2 5 7 2 3" xfId="23340"/>
    <cellStyle name="40 % – Poudarek6 2 5 7 2 4" xfId="16924"/>
    <cellStyle name="40 % – Poudarek6 2 5 7 3" xfId="1075"/>
    <cellStyle name="40 % – Poudarek6 2 5 7 3 2" xfId="13611"/>
    <cellStyle name="40 % – Poudarek6 2 5 7 3 2 2" xfId="20133"/>
    <cellStyle name="40 % – Poudarek6 2 5 7 3 3" xfId="23341"/>
    <cellStyle name="40 % – Poudarek6 2 5 7 3 4" xfId="16925"/>
    <cellStyle name="40 % – Poudarek6 2 5 7 4" xfId="13609"/>
    <cellStyle name="40 % – Poudarek6 2 5 7 4 2" xfId="20131"/>
    <cellStyle name="40 % – Poudarek6 2 5 7 5" xfId="23339"/>
    <cellStyle name="40 % – Poudarek6 2 5 7 6" xfId="16923"/>
    <cellStyle name="40 % – Poudarek6 2 5 8" xfId="1076"/>
    <cellStyle name="40 % – Poudarek6 2 5 8 2" xfId="1077"/>
    <cellStyle name="40 % – Poudarek6 2 5 8 2 2" xfId="13613"/>
    <cellStyle name="40 % – Poudarek6 2 5 8 2 2 2" xfId="20135"/>
    <cellStyle name="40 % – Poudarek6 2 5 8 2 3" xfId="23343"/>
    <cellStyle name="40 % – Poudarek6 2 5 8 2 4" xfId="16927"/>
    <cellStyle name="40 % – Poudarek6 2 5 8 3" xfId="1078"/>
    <cellStyle name="40 % – Poudarek6 2 5 8 3 2" xfId="13614"/>
    <cellStyle name="40 % – Poudarek6 2 5 8 3 2 2" xfId="20136"/>
    <cellStyle name="40 % – Poudarek6 2 5 8 3 3" xfId="23344"/>
    <cellStyle name="40 % – Poudarek6 2 5 8 3 4" xfId="16928"/>
    <cellStyle name="40 % – Poudarek6 2 5 8 4" xfId="13612"/>
    <cellStyle name="40 % – Poudarek6 2 5 8 4 2" xfId="20134"/>
    <cellStyle name="40 % – Poudarek6 2 5 8 5" xfId="23342"/>
    <cellStyle name="40 % – Poudarek6 2 5 8 6" xfId="16926"/>
    <cellStyle name="40 % – Poudarek6 2 5 9" xfId="1079"/>
    <cellStyle name="40 % – Poudarek6 2 5 9 2" xfId="13615"/>
    <cellStyle name="40 % – Poudarek6 2 5 9 2 2" xfId="20137"/>
    <cellStyle name="40 % – Poudarek6 2 5 9 3" xfId="23345"/>
    <cellStyle name="40 % – Poudarek6 2 5 9 4" xfId="16929"/>
    <cellStyle name="40 % – Poudarek6 2 6" xfId="1080"/>
    <cellStyle name="40 % – Poudarek6 2 6 10" xfId="13616"/>
    <cellStyle name="40 % – Poudarek6 2 6 10 2" xfId="20138"/>
    <cellStyle name="40 % – Poudarek6 2 6 11" xfId="23346"/>
    <cellStyle name="40 % – Poudarek6 2 6 12" xfId="16930"/>
    <cellStyle name="40 % – Poudarek6 2 6 2" xfId="1081"/>
    <cellStyle name="40 % – Poudarek6 2 6 2 10" xfId="16931"/>
    <cellStyle name="40 % – Poudarek6 2 6 2 2" xfId="1082"/>
    <cellStyle name="40 % – Poudarek6 2 6 2 2 2" xfId="1083"/>
    <cellStyle name="40 % – Poudarek6 2 6 2 2 2 2" xfId="1084"/>
    <cellStyle name="40 % – Poudarek6 2 6 2 2 2 2 2" xfId="13620"/>
    <cellStyle name="40 % – Poudarek6 2 6 2 2 2 2 2 2" xfId="20142"/>
    <cellStyle name="40 % – Poudarek6 2 6 2 2 2 2 3" xfId="23350"/>
    <cellStyle name="40 % – Poudarek6 2 6 2 2 2 2 4" xfId="16934"/>
    <cellStyle name="40 % – Poudarek6 2 6 2 2 2 3" xfId="1085"/>
    <cellStyle name="40 % – Poudarek6 2 6 2 2 2 3 2" xfId="13621"/>
    <cellStyle name="40 % – Poudarek6 2 6 2 2 2 3 2 2" xfId="20143"/>
    <cellStyle name="40 % – Poudarek6 2 6 2 2 2 3 3" xfId="23351"/>
    <cellStyle name="40 % – Poudarek6 2 6 2 2 2 3 4" xfId="16935"/>
    <cellStyle name="40 % – Poudarek6 2 6 2 2 2 4" xfId="13619"/>
    <cellStyle name="40 % – Poudarek6 2 6 2 2 2 4 2" xfId="20141"/>
    <cellStyle name="40 % – Poudarek6 2 6 2 2 2 5" xfId="23349"/>
    <cellStyle name="40 % – Poudarek6 2 6 2 2 2 6" xfId="16933"/>
    <cellStyle name="40 % – Poudarek6 2 6 2 2 3" xfId="1086"/>
    <cellStyle name="40 % – Poudarek6 2 6 2 2 3 2" xfId="1087"/>
    <cellStyle name="40 % – Poudarek6 2 6 2 2 3 2 2" xfId="13623"/>
    <cellStyle name="40 % – Poudarek6 2 6 2 2 3 2 2 2" xfId="20145"/>
    <cellStyle name="40 % – Poudarek6 2 6 2 2 3 2 3" xfId="23353"/>
    <cellStyle name="40 % – Poudarek6 2 6 2 2 3 2 4" xfId="16937"/>
    <cellStyle name="40 % – Poudarek6 2 6 2 2 3 3" xfId="1088"/>
    <cellStyle name="40 % – Poudarek6 2 6 2 2 3 3 2" xfId="13624"/>
    <cellStyle name="40 % – Poudarek6 2 6 2 2 3 3 2 2" xfId="20146"/>
    <cellStyle name="40 % – Poudarek6 2 6 2 2 3 3 3" xfId="23354"/>
    <cellStyle name="40 % – Poudarek6 2 6 2 2 3 3 4" xfId="16938"/>
    <cellStyle name="40 % – Poudarek6 2 6 2 2 3 4" xfId="13622"/>
    <cellStyle name="40 % – Poudarek6 2 6 2 2 3 4 2" xfId="20144"/>
    <cellStyle name="40 % – Poudarek6 2 6 2 2 3 5" xfId="23352"/>
    <cellStyle name="40 % – Poudarek6 2 6 2 2 3 6" xfId="16936"/>
    <cellStyle name="40 % – Poudarek6 2 6 2 2 4" xfId="1089"/>
    <cellStyle name="40 % – Poudarek6 2 6 2 2 4 2" xfId="13625"/>
    <cellStyle name="40 % – Poudarek6 2 6 2 2 4 2 2" xfId="20147"/>
    <cellStyle name="40 % – Poudarek6 2 6 2 2 4 3" xfId="23355"/>
    <cellStyle name="40 % – Poudarek6 2 6 2 2 4 4" xfId="16939"/>
    <cellStyle name="40 % – Poudarek6 2 6 2 2 5" xfId="1090"/>
    <cellStyle name="40 % – Poudarek6 2 6 2 2 5 2" xfId="13626"/>
    <cellStyle name="40 % – Poudarek6 2 6 2 2 5 2 2" xfId="20148"/>
    <cellStyle name="40 % – Poudarek6 2 6 2 2 5 3" xfId="23356"/>
    <cellStyle name="40 % – Poudarek6 2 6 2 2 5 4" xfId="16940"/>
    <cellStyle name="40 % – Poudarek6 2 6 2 2 6" xfId="13618"/>
    <cellStyle name="40 % – Poudarek6 2 6 2 2 6 2" xfId="20140"/>
    <cellStyle name="40 % – Poudarek6 2 6 2 2 7" xfId="23348"/>
    <cellStyle name="40 % – Poudarek6 2 6 2 2 8" xfId="16932"/>
    <cellStyle name="40 % – Poudarek6 2 6 2 3" xfId="1091"/>
    <cellStyle name="40 % – Poudarek6 2 6 2 3 2" xfId="1092"/>
    <cellStyle name="40 % – Poudarek6 2 6 2 3 2 2" xfId="1093"/>
    <cellStyle name="40 % – Poudarek6 2 6 2 3 2 2 2" xfId="13629"/>
    <cellStyle name="40 % – Poudarek6 2 6 2 3 2 2 2 2" xfId="20151"/>
    <cellStyle name="40 % – Poudarek6 2 6 2 3 2 2 3" xfId="23359"/>
    <cellStyle name="40 % – Poudarek6 2 6 2 3 2 2 4" xfId="16943"/>
    <cellStyle name="40 % – Poudarek6 2 6 2 3 2 3" xfId="1094"/>
    <cellStyle name="40 % – Poudarek6 2 6 2 3 2 3 2" xfId="13630"/>
    <cellStyle name="40 % – Poudarek6 2 6 2 3 2 3 2 2" xfId="20152"/>
    <cellStyle name="40 % – Poudarek6 2 6 2 3 2 3 3" xfId="23360"/>
    <cellStyle name="40 % – Poudarek6 2 6 2 3 2 3 4" xfId="16944"/>
    <cellStyle name="40 % – Poudarek6 2 6 2 3 2 4" xfId="13628"/>
    <cellStyle name="40 % – Poudarek6 2 6 2 3 2 4 2" xfId="20150"/>
    <cellStyle name="40 % – Poudarek6 2 6 2 3 2 5" xfId="23358"/>
    <cellStyle name="40 % – Poudarek6 2 6 2 3 2 6" xfId="16942"/>
    <cellStyle name="40 % – Poudarek6 2 6 2 3 3" xfId="1095"/>
    <cellStyle name="40 % – Poudarek6 2 6 2 3 3 2" xfId="1096"/>
    <cellStyle name="40 % – Poudarek6 2 6 2 3 3 2 2" xfId="13632"/>
    <cellStyle name="40 % – Poudarek6 2 6 2 3 3 2 2 2" xfId="20154"/>
    <cellStyle name="40 % – Poudarek6 2 6 2 3 3 2 3" xfId="23362"/>
    <cellStyle name="40 % – Poudarek6 2 6 2 3 3 2 4" xfId="16946"/>
    <cellStyle name="40 % – Poudarek6 2 6 2 3 3 3" xfId="1097"/>
    <cellStyle name="40 % – Poudarek6 2 6 2 3 3 3 2" xfId="13633"/>
    <cellStyle name="40 % – Poudarek6 2 6 2 3 3 3 2 2" xfId="20155"/>
    <cellStyle name="40 % – Poudarek6 2 6 2 3 3 3 3" xfId="23363"/>
    <cellStyle name="40 % – Poudarek6 2 6 2 3 3 3 4" xfId="16947"/>
    <cellStyle name="40 % – Poudarek6 2 6 2 3 3 4" xfId="13631"/>
    <cellStyle name="40 % – Poudarek6 2 6 2 3 3 4 2" xfId="20153"/>
    <cellStyle name="40 % – Poudarek6 2 6 2 3 3 5" xfId="23361"/>
    <cellStyle name="40 % – Poudarek6 2 6 2 3 3 6" xfId="16945"/>
    <cellStyle name="40 % – Poudarek6 2 6 2 3 4" xfId="1098"/>
    <cellStyle name="40 % – Poudarek6 2 6 2 3 4 2" xfId="13634"/>
    <cellStyle name="40 % – Poudarek6 2 6 2 3 4 2 2" xfId="20156"/>
    <cellStyle name="40 % – Poudarek6 2 6 2 3 4 3" xfId="23364"/>
    <cellStyle name="40 % – Poudarek6 2 6 2 3 4 4" xfId="16948"/>
    <cellStyle name="40 % – Poudarek6 2 6 2 3 5" xfId="1099"/>
    <cellStyle name="40 % – Poudarek6 2 6 2 3 5 2" xfId="13635"/>
    <cellStyle name="40 % – Poudarek6 2 6 2 3 5 2 2" xfId="20157"/>
    <cellStyle name="40 % – Poudarek6 2 6 2 3 5 3" xfId="23365"/>
    <cellStyle name="40 % – Poudarek6 2 6 2 3 5 4" xfId="16949"/>
    <cellStyle name="40 % – Poudarek6 2 6 2 3 6" xfId="13627"/>
    <cellStyle name="40 % – Poudarek6 2 6 2 3 6 2" xfId="20149"/>
    <cellStyle name="40 % – Poudarek6 2 6 2 3 7" xfId="23357"/>
    <cellStyle name="40 % – Poudarek6 2 6 2 3 8" xfId="16941"/>
    <cellStyle name="40 % – Poudarek6 2 6 2 4" xfId="1100"/>
    <cellStyle name="40 % – Poudarek6 2 6 2 4 2" xfId="1101"/>
    <cellStyle name="40 % – Poudarek6 2 6 2 4 2 2" xfId="13637"/>
    <cellStyle name="40 % – Poudarek6 2 6 2 4 2 2 2" xfId="20159"/>
    <cellStyle name="40 % – Poudarek6 2 6 2 4 2 3" xfId="23367"/>
    <cellStyle name="40 % – Poudarek6 2 6 2 4 2 4" xfId="16951"/>
    <cellStyle name="40 % – Poudarek6 2 6 2 4 3" xfId="1102"/>
    <cellStyle name="40 % – Poudarek6 2 6 2 4 3 2" xfId="13638"/>
    <cellStyle name="40 % – Poudarek6 2 6 2 4 3 2 2" xfId="20160"/>
    <cellStyle name="40 % – Poudarek6 2 6 2 4 3 3" xfId="23368"/>
    <cellStyle name="40 % – Poudarek6 2 6 2 4 3 4" xfId="16952"/>
    <cellStyle name="40 % – Poudarek6 2 6 2 4 4" xfId="13636"/>
    <cellStyle name="40 % – Poudarek6 2 6 2 4 4 2" xfId="20158"/>
    <cellStyle name="40 % – Poudarek6 2 6 2 4 5" xfId="23366"/>
    <cellStyle name="40 % – Poudarek6 2 6 2 4 6" xfId="16950"/>
    <cellStyle name="40 % – Poudarek6 2 6 2 5" xfId="1103"/>
    <cellStyle name="40 % – Poudarek6 2 6 2 5 2" xfId="1104"/>
    <cellStyle name="40 % – Poudarek6 2 6 2 5 2 2" xfId="13640"/>
    <cellStyle name="40 % – Poudarek6 2 6 2 5 2 2 2" xfId="20162"/>
    <cellStyle name="40 % – Poudarek6 2 6 2 5 2 3" xfId="23370"/>
    <cellStyle name="40 % – Poudarek6 2 6 2 5 2 4" xfId="16954"/>
    <cellStyle name="40 % – Poudarek6 2 6 2 5 3" xfId="1105"/>
    <cellStyle name="40 % – Poudarek6 2 6 2 5 3 2" xfId="13641"/>
    <cellStyle name="40 % – Poudarek6 2 6 2 5 3 2 2" xfId="20163"/>
    <cellStyle name="40 % – Poudarek6 2 6 2 5 3 3" xfId="23371"/>
    <cellStyle name="40 % – Poudarek6 2 6 2 5 3 4" xfId="16955"/>
    <cellStyle name="40 % – Poudarek6 2 6 2 5 4" xfId="13639"/>
    <cellStyle name="40 % – Poudarek6 2 6 2 5 4 2" xfId="20161"/>
    <cellStyle name="40 % – Poudarek6 2 6 2 5 5" xfId="23369"/>
    <cellStyle name="40 % – Poudarek6 2 6 2 5 6" xfId="16953"/>
    <cellStyle name="40 % – Poudarek6 2 6 2 6" xfId="1106"/>
    <cellStyle name="40 % – Poudarek6 2 6 2 6 2" xfId="13642"/>
    <cellStyle name="40 % – Poudarek6 2 6 2 6 2 2" xfId="20164"/>
    <cellStyle name="40 % – Poudarek6 2 6 2 6 3" xfId="23372"/>
    <cellStyle name="40 % – Poudarek6 2 6 2 6 4" xfId="16956"/>
    <cellStyle name="40 % – Poudarek6 2 6 2 7" xfId="1107"/>
    <cellStyle name="40 % – Poudarek6 2 6 2 7 2" xfId="13643"/>
    <cellStyle name="40 % – Poudarek6 2 6 2 7 2 2" xfId="20165"/>
    <cellStyle name="40 % – Poudarek6 2 6 2 7 3" xfId="23373"/>
    <cellStyle name="40 % – Poudarek6 2 6 2 7 4" xfId="16957"/>
    <cellStyle name="40 % – Poudarek6 2 6 2 8" xfId="13617"/>
    <cellStyle name="40 % – Poudarek6 2 6 2 8 2" xfId="20139"/>
    <cellStyle name="40 % – Poudarek6 2 6 2 9" xfId="23347"/>
    <cellStyle name="40 % – Poudarek6 2 6 3" xfId="1108"/>
    <cellStyle name="40 % – Poudarek6 2 6 3 10" xfId="16958"/>
    <cellStyle name="40 % – Poudarek6 2 6 3 2" xfId="1109"/>
    <cellStyle name="40 % – Poudarek6 2 6 3 2 2" xfId="1110"/>
    <cellStyle name="40 % – Poudarek6 2 6 3 2 2 2" xfId="1111"/>
    <cellStyle name="40 % – Poudarek6 2 6 3 2 2 2 2" xfId="13647"/>
    <cellStyle name="40 % – Poudarek6 2 6 3 2 2 2 2 2" xfId="20169"/>
    <cellStyle name="40 % – Poudarek6 2 6 3 2 2 2 3" xfId="23377"/>
    <cellStyle name="40 % – Poudarek6 2 6 3 2 2 2 4" xfId="16961"/>
    <cellStyle name="40 % – Poudarek6 2 6 3 2 2 3" xfId="1112"/>
    <cellStyle name="40 % – Poudarek6 2 6 3 2 2 3 2" xfId="13648"/>
    <cellStyle name="40 % – Poudarek6 2 6 3 2 2 3 2 2" xfId="20170"/>
    <cellStyle name="40 % – Poudarek6 2 6 3 2 2 3 3" xfId="23378"/>
    <cellStyle name="40 % – Poudarek6 2 6 3 2 2 3 4" xfId="16962"/>
    <cellStyle name="40 % – Poudarek6 2 6 3 2 2 4" xfId="13646"/>
    <cellStyle name="40 % – Poudarek6 2 6 3 2 2 4 2" xfId="20168"/>
    <cellStyle name="40 % – Poudarek6 2 6 3 2 2 5" xfId="23376"/>
    <cellStyle name="40 % – Poudarek6 2 6 3 2 2 6" xfId="16960"/>
    <cellStyle name="40 % – Poudarek6 2 6 3 2 3" xfId="1113"/>
    <cellStyle name="40 % – Poudarek6 2 6 3 2 3 2" xfId="1114"/>
    <cellStyle name="40 % – Poudarek6 2 6 3 2 3 2 2" xfId="13650"/>
    <cellStyle name="40 % – Poudarek6 2 6 3 2 3 2 2 2" xfId="20172"/>
    <cellStyle name="40 % – Poudarek6 2 6 3 2 3 2 3" xfId="23380"/>
    <cellStyle name="40 % – Poudarek6 2 6 3 2 3 2 4" xfId="16964"/>
    <cellStyle name="40 % – Poudarek6 2 6 3 2 3 3" xfId="1115"/>
    <cellStyle name="40 % – Poudarek6 2 6 3 2 3 3 2" xfId="13651"/>
    <cellStyle name="40 % – Poudarek6 2 6 3 2 3 3 2 2" xfId="20173"/>
    <cellStyle name="40 % – Poudarek6 2 6 3 2 3 3 3" xfId="23381"/>
    <cellStyle name="40 % – Poudarek6 2 6 3 2 3 3 4" xfId="16965"/>
    <cellStyle name="40 % – Poudarek6 2 6 3 2 3 4" xfId="13649"/>
    <cellStyle name="40 % – Poudarek6 2 6 3 2 3 4 2" xfId="20171"/>
    <cellStyle name="40 % – Poudarek6 2 6 3 2 3 5" xfId="23379"/>
    <cellStyle name="40 % – Poudarek6 2 6 3 2 3 6" xfId="16963"/>
    <cellStyle name="40 % – Poudarek6 2 6 3 2 4" xfId="1116"/>
    <cellStyle name="40 % – Poudarek6 2 6 3 2 4 2" xfId="13652"/>
    <cellStyle name="40 % – Poudarek6 2 6 3 2 4 2 2" xfId="20174"/>
    <cellStyle name="40 % – Poudarek6 2 6 3 2 4 3" xfId="23382"/>
    <cellStyle name="40 % – Poudarek6 2 6 3 2 4 4" xfId="16966"/>
    <cellStyle name="40 % – Poudarek6 2 6 3 2 5" xfId="1117"/>
    <cellStyle name="40 % – Poudarek6 2 6 3 2 5 2" xfId="13653"/>
    <cellStyle name="40 % – Poudarek6 2 6 3 2 5 2 2" xfId="20175"/>
    <cellStyle name="40 % – Poudarek6 2 6 3 2 5 3" xfId="23383"/>
    <cellStyle name="40 % – Poudarek6 2 6 3 2 5 4" xfId="16967"/>
    <cellStyle name="40 % – Poudarek6 2 6 3 2 6" xfId="13645"/>
    <cellStyle name="40 % – Poudarek6 2 6 3 2 6 2" xfId="20167"/>
    <cellStyle name="40 % – Poudarek6 2 6 3 2 7" xfId="23375"/>
    <cellStyle name="40 % – Poudarek6 2 6 3 2 8" xfId="16959"/>
    <cellStyle name="40 % – Poudarek6 2 6 3 3" xfId="1118"/>
    <cellStyle name="40 % – Poudarek6 2 6 3 3 2" xfId="1119"/>
    <cellStyle name="40 % – Poudarek6 2 6 3 3 2 2" xfId="1120"/>
    <cellStyle name="40 % – Poudarek6 2 6 3 3 2 2 2" xfId="13656"/>
    <cellStyle name="40 % – Poudarek6 2 6 3 3 2 2 2 2" xfId="20178"/>
    <cellStyle name="40 % – Poudarek6 2 6 3 3 2 2 3" xfId="23386"/>
    <cellStyle name="40 % – Poudarek6 2 6 3 3 2 2 4" xfId="16970"/>
    <cellStyle name="40 % – Poudarek6 2 6 3 3 2 3" xfId="1121"/>
    <cellStyle name="40 % – Poudarek6 2 6 3 3 2 3 2" xfId="13657"/>
    <cellStyle name="40 % – Poudarek6 2 6 3 3 2 3 2 2" xfId="20179"/>
    <cellStyle name="40 % – Poudarek6 2 6 3 3 2 3 3" xfId="23387"/>
    <cellStyle name="40 % – Poudarek6 2 6 3 3 2 3 4" xfId="16971"/>
    <cellStyle name="40 % – Poudarek6 2 6 3 3 2 4" xfId="13655"/>
    <cellStyle name="40 % – Poudarek6 2 6 3 3 2 4 2" xfId="20177"/>
    <cellStyle name="40 % – Poudarek6 2 6 3 3 2 5" xfId="23385"/>
    <cellStyle name="40 % – Poudarek6 2 6 3 3 2 6" xfId="16969"/>
    <cellStyle name="40 % – Poudarek6 2 6 3 3 3" xfId="1122"/>
    <cellStyle name="40 % – Poudarek6 2 6 3 3 3 2" xfId="1123"/>
    <cellStyle name="40 % – Poudarek6 2 6 3 3 3 2 2" xfId="13659"/>
    <cellStyle name="40 % – Poudarek6 2 6 3 3 3 2 2 2" xfId="20181"/>
    <cellStyle name="40 % – Poudarek6 2 6 3 3 3 2 3" xfId="23389"/>
    <cellStyle name="40 % – Poudarek6 2 6 3 3 3 2 4" xfId="16973"/>
    <cellStyle name="40 % – Poudarek6 2 6 3 3 3 3" xfId="1124"/>
    <cellStyle name="40 % – Poudarek6 2 6 3 3 3 3 2" xfId="13660"/>
    <cellStyle name="40 % – Poudarek6 2 6 3 3 3 3 2 2" xfId="20182"/>
    <cellStyle name="40 % – Poudarek6 2 6 3 3 3 3 3" xfId="23390"/>
    <cellStyle name="40 % – Poudarek6 2 6 3 3 3 3 4" xfId="16974"/>
    <cellStyle name="40 % – Poudarek6 2 6 3 3 3 4" xfId="13658"/>
    <cellStyle name="40 % – Poudarek6 2 6 3 3 3 4 2" xfId="20180"/>
    <cellStyle name="40 % – Poudarek6 2 6 3 3 3 5" xfId="23388"/>
    <cellStyle name="40 % – Poudarek6 2 6 3 3 3 6" xfId="16972"/>
    <cellStyle name="40 % – Poudarek6 2 6 3 3 4" xfId="1125"/>
    <cellStyle name="40 % – Poudarek6 2 6 3 3 4 2" xfId="13661"/>
    <cellStyle name="40 % – Poudarek6 2 6 3 3 4 2 2" xfId="20183"/>
    <cellStyle name="40 % – Poudarek6 2 6 3 3 4 3" xfId="23391"/>
    <cellStyle name="40 % – Poudarek6 2 6 3 3 4 4" xfId="16975"/>
    <cellStyle name="40 % – Poudarek6 2 6 3 3 5" xfId="1126"/>
    <cellStyle name="40 % – Poudarek6 2 6 3 3 5 2" xfId="13662"/>
    <cellStyle name="40 % – Poudarek6 2 6 3 3 5 2 2" xfId="20184"/>
    <cellStyle name="40 % – Poudarek6 2 6 3 3 5 3" xfId="23392"/>
    <cellStyle name="40 % – Poudarek6 2 6 3 3 5 4" xfId="16976"/>
    <cellStyle name="40 % – Poudarek6 2 6 3 3 6" xfId="13654"/>
    <cellStyle name="40 % – Poudarek6 2 6 3 3 6 2" xfId="20176"/>
    <cellStyle name="40 % – Poudarek6 2 6 3 3 7" xfId="23384"/>
    <cellStyle name="40 % – Poudarek6 2 6 3 3 8" xfId="16968"/>
    <cellStyle name="40 % – Poudarek6 2 6 3 4" xfId="1127"/>
    <cellStyle name="40 % – Poudarek6 2 6 3 4 2" xfId="1128"/>
    <cellStyle name="40 % – Poudarek6 2 6 3 4 2 2" xfId="13664"/>
    <cellStyle name="40 % – Poudarek6 2 6 3 4 2 2 2" xfId="20186"/>
    <cellStyle name="40 % – Poudarek6 2 6 3 4 2 3" xfId="23394"/>
    <cellStyle name="40 % – Poudarek6 2 6 3 4 2 4" xfId="16978"/>
    <cellStyle name="40 % – Poudarek6 2 6 3 4 3" xfId="1129"/>
    <cellStyle name="40 % – Poudarek6 2 6 3 4 3 2" xfId="13665"/>
    <cellStyle name="40 % – Poudarek6 2 6 3 4 3 2 2" xfId="20187"/>
    <cellStyle name="40 % – Poudarek6 2 6 3 4 3 3" xfId="23395"/>
    <cellStyle name="40 % – Poudarek6 2 6 3 4 3 4" xfId="16979"/>
    <cellStyle name="40 % – Poudarek6 2 6 3 4 4" xfId="13663"/>
    <cellStyle name="40 % – Poudarek6 2 6 3 4 4 2" xfId="20185"/>
    <cellStyle name="40 % – Poudarek6 2 6 3 4 5" xfId="23393"/>
    <cellStyle name="40 % – Poudarek6 2 6 3 4 6" xfId="16977"/>
    <cellStyle name="40 % – Poudarek6 2 6 3 5" xfId="1130"/>
    <cellStyle name="40 % – Poudarek6 2 6 3 5 2" xfId="1131"/>
    <cellStyle name="40 % – Poudarek6 2 6 3 5 2 2" xfId="13667"/>
    <cellStyle name="40 % – Poudarek6 2 6 3 5 2 2 2" xfId="20189"/>
    <cellStyle name="40 % – Poudarek6 2 6 3 5 2 3" xfId="23397"/>
    <cellStyle name="40 % – Poudarek6 2 6 3 5 2 4" xfId="16981"/>
    <cellStyle name="40 % – Poudarek6 2 6 3 5 3" xfId="1132"/>
    <cellStyle name="40 % – Poudarek6 2 6 3 5 3 2" xfId="13668"/>
    <cellStyle name="40 % – Poudarek6 2 6 3 5 3 2 2" xfId="20190"/>
    <cellStyle name="40 % – Poudarek6 2 6 3 5 3 3" xfId="23398"/>
    <cellStyle name="40 % – Poudarek6 2 6 3 5 3 4" xfId="16982"/>
    <cellStyle name="40 % – Poudarek6 2 6 3 5 4" xfId="13666"/>
    <cellStyle name="40 % – Poudarek6 2 6 3 5 4 2" xfId="20188"/>
    <cellStyle name="40 % – Poudarek6 2 6 3 5 5" xfId="23396"/>
    <cellStyle name="40 % – Poudarek6 2 6 3 5 6" xfId="16980"/>
    <cellStyle name="40 % – Poudarek6 2 6 3 6" xfId="1133"/>
    <cellStyle name="40 % – Poudarek6 2 6 3 6 2" xfId="13669"/>
    <cellStyle name="40 % – Poudarek6 2 6 3 6 2 2" xfId="20191"/>
    <cellStyle name="40 % – Poudarek6 2 6 3 6 3" xfId="23399"/>
    <cellStyle name="40 % – Poudarek6 2 6 3 6 4" xfId="16983"/>
    <cellStyle name="40 % – Poudarek6 2 6 3 7" xfId="1134"/>
    <cellStyle name="40 % – Poudarek6 2 6 3 7 2" xfId="13670"/>
    <cellStyle name="40 % – Poudarek6 2 6 3 7 2 2" xfId="20192"/>
    <cellStyle name="40 % – Poudarek6 2 6 3 7 3" xfId="23400"/>
    <cellStyle name="40 % – Poudarek6 2 6 3 7 4" xfId="16984"/>
    <cellStyle name="40 % – Poudarek6 2 6 3 8" xfId="13644"/>
    <cellStyle name="40 % – Poudarek6 2 6 3 8 2" xfId="20166"/>
    <cellStyle name="40 % – Poudarek6 2 6 3 9" xfId="23374"/>
    <cellStyle name="40 % – Poudarek6 2 6 4" xfId="1135"/>
    <cellStyle name="40 % – Poudarek6 2 6 4 2" xfId="1136"/>
    <cellStyle name="40 % – Poudarek6 2 6 4 2 2" xfId="1137"/>
    <cellStyle name="40 % – Poudarek6 2 6 4 2 2 2" xfId="13673"/>
    <cellStyle name="40 % – Poudarek6 2 6 4 2 2 2 2" xfId="20195"/>
    <cellStyle name="40 % – Poudarek6 2 6 4 2 2 3" xfId="23403"/>
    <cellStyle name="40 % – Poudarek6 2 6 4 2 2 4" xfId="16987"/>
    <cellStyle name="40 % – Poudarek6 2 6 4 2 3" xfId="1138"/>
    <cellStyle name="40 % – Poudarek6 2 6 4 2 3 2" xfId="13674"/>
    <cellStyle name="40 % – Poudarek6 2 6 4 2 3 2 2" xfId="20196"/>
    <cellStyle name="40 % – Poudarek6 2 6 4 2 3 3" xfId="23404"/>
    <cellStyle name="40 % – Poudarek6 2 6 4 2 3 4" xfId="16988"/>
    <cellStyle name="40 % – Poudarek6 2 6 4 2 4" xfId="13672"/>
    <cellStyle name="40 % – Poudarek6 2 6 4 2 4 2" xfId="20194"/>
    <cellStyle name="40 % – Poudarek6 2 6 4 2 5" xfId="23402"/>
    <cellStyle name="40 % – Poudarek6 2 6 4 2 6" xfId="16986"/>
    <cellStyle name="40 % – Poudarek6 2 6 4 3" xfId="1139"/>
    <cellStyle name="40 % – Poudarek6 2 6 4 3 2" xfId="1140"/>
    <cellStyle name="40 % – Poudarek6 2 6 4 3 2 2" xfId="13676"/>
    <cellStyle name="40 % – Poudarek6 2 6 4 3 2 2 2" xfId="20198"/>
    <cellStyle name="40 % – Poudarek6 2 6 4 3 2 3" xfId="23406"/>
    <cellStyle name="40 % – Poudarek6 2 6 4 3 2 4" xfId="16990"/>
    <cellStyle name="40 % – Poudarek6 2 6 4 3 3" xfId="1141"/>
    <cellStyle name="40 % – Poudarek6 2 6 4 3 3 2" xfId="13677"/>
    <cellStyle name="40 % – Poudarek6 2 6 4 3 3 2 2" xfId="20199"/>
    <cellStyle name="40 % – Poudarek6 2 6 4 3 3 3" xfId="23407"/>
    <cellStyle name="40 % – Poudarek6 2 6 4 3 3 4" xfId="16991"/>
    <cellStyle name="40 % – Poudarek6 2 6 4 3 4" xfId="13675"/>
    <cellStyle name="40 % – Poudarek6 2 6 4 3 4 2" xfId="20197"/>
    <cellStyle name="40 % – Poudarek6 2 6 4 3 5" xfId="23405"/>
    <cellStyle name="40 % – Poudarek6 2 6 4 3 6" xfId="16989"/>
    <cellStyle name="40 % – Poudarek6 2 6 4 4" xfId="1142"/>
    <cellStyle name="40 % – Poudarek6 2 6 4 4 2" xfId="13678"/>
    <cellStyle name="40 % – Poudarek6 2 6 4 4 2 2" xfId="20200"/>
    <cellStyle name="40 % – Poudarek6 2 6 4 4 3" xfId="23408"/>
    <cellStyle name="40 % – Poudarek6 2 6 4 4 4" xfId="16992"/>
    <cellStyle name="40 % – Poudarek6 2 6 4 5" xfId="1143"/>
    <cellStyle name="40 % – Poudarek6 2 6 4 5 2" xfId="13679"/>
    <cellStyle name="40 % – Poudarek6 2 6 4 5 2 2" xfId="20201"/>
    <cellStyle name="40 % – Poudarek6 2 6 4 5 3" xfId="23409"/>
    <cellStyle name="40 % – Poudarek6 2 6 4 5 4" xfId="16993"/>
    <cellStyle name="40 % – Poudarek6 2 6 4 6" xfId="13671"/>
    <cellStyle name="40 % – Poudarek6 2 6 4 6 2" xfId="20193"/>
    <cellStyle name="40 % – Poudarek6 2 6 4 7" xfId="23401"/>
    <cellStyle name="40 % – Poudarek6 2 6 4 8" xfId="16985"/>
    <cellStyle name="40 % – Poudarek6 2 6 5" xfId="1144"/>
    <cellStyle name="40 % – Poudarek6 2 6 5 2" xfId="1145"/>
    <cellStyle name="40 % – Poudarek6 2 6 5 2 2" xfId="1146"/>
    <cellStyle name="40 % – Poudarek6 2 6 5 2 2 2" xfId="13682"/>
    <cellStyle name="40 % – Poudarek6 2 6 5 2 2 2 2" xfId="20204"/>
    <cellStyle name="40 % – Poudarek6 2 6 5 2 2 3" xfId="23412"/>
    <cellStyle name="40 % – Poudarek6 2 6 5 2 2 4" xfId="16996"/>
    <cellStyle name="40 % – Poudarek6 2 6 5 2 3" xfId="1147"/>
    <cellStyle name="40 % – Poudarek6 2 6 5 2 3 2" xfId="13683"/>
    <cellStyle name="40 % – Poudarek6 2 6 5 2 3 2 2" xfId="20205"/>
    <cellStyle name="40 % – Poudarek6 2 6 5 2 3 3" xfId="23413"/>
    <cellStyle name="40 % – Poudarek6 2 6 5 2 3 4" xfId="16997"/>
    <cellStyle name="40 % – Poudarek6 2 6 5 2 4" xfId="13681"/>
    <cellStyle name="40 % – Poudarek6 2 6 5 2 4 2" xfId="20203"/>
    <cellStyle name="40 % – Poudarek6 2 6 5 2 5" xfId="23411"/>
    <cellStyle name="40 % – Poudarek6 2 6 5 2 6" xfId="16995"/>
    <cellStyle name="40 % – Poudarek6 2 6 5 3" xfId="1148"/>
    <cellStyle name="40 % – Poudarek6 2 6 5 3 2" xfId="1149"/>
    <cellStyle name="40 % – Poudarek6 2 6 5 3 2 2" xfId="13685"/>
    <cellStyle name="40 % – Poudarek6 2 6 5 3 2 2 2" xfId="20207"/>
    <cellStyle name="40 % – Poudarek6 2 6 5 3 2 3" xfId="23415"/>
    <cellStyle name="40 % – Poudarek6 2 6 5 3 2 4" xfId="16999"/>
    <cellStyle name="40 % – Poudarek6 2 6 5 3 3" xfId="1150"/>
    <cellStyle name="40 % – Poudarek6 2 6 5 3 3 2" xfId="13686"/>
    <cellStyle name="40 % – Poudarek6 2 6 5 3 3 2 2" xfId="20208"/>
    <cellStyle name="40 % – Poudarek6 2 6 5 3 3 3" xfId="23416"/>
    <cellStyle name="40 % – Poudarek6 2 6 5 3 3 4" xfId="17000"/>
    <cellStyle name="40 % – Poudarek6 2 6 5 3 4" xfId="13684"/>
    <cellStyle name="40 % – Poudarek6 2 6 5 3 4 2" xfId="20206"/>
    <cellStyle name="40 % – Poudarek6 2 6 5 3 5" xfId="23414"/>
    <cellStyle name="40 % – Poudarek6 2 6 5 3 6" xfId="16998"/>
    <cellStyle name="40 % – Poudarek6 2 6 5 4" xfId="1151"/>
    <cellStyle name="40 % – Poudarek6 2 6 5 4 2" xfId="13687"/>
    <cellStyle name="40 % – Poudarek6 2 6 5 4 2 2" xfId="20209"/>
    <cellStyle name="40 % – Poudarek6 2 6 5 4 3" xfId="23417"/>
    <cellStyle name="40 % – Poudarek6 2 6 5 4 4" xfId="17001"/>
    <cellStyle name="40 % – Poudarek6 2 6 5 5" xfId="1152"/>
    <cellStyle name="40 % – Poudarek6 2 6 5 5 2" xfId="13688"/>
    <cellStyle name="40 % – Poudarek6 2 6 5 5 2 2" xfId="20210"/>
    <cellStyle name="40 % – Poudarek6 2 6 5 5 3" xfId="23418"/>
    <cellStyle name="40 % – Poudarek6 2 6 5 5 4" xfId="17002"/>
    <cellStyle name="40 % – Poudarek6 2 6 5 6" xfId="13680"/>
    <cellStyle name="40 % – Poudarek6 2 6 5 6 2" xfId="20202"/>
    <cellStyle name="40 % – Poudarek6 2 6 5 7" xfId="23410"/>
    <cellStyle name="40 % – Poudarek6 2 6 5 8" xfId="16994"/>
    <cellStyle name="40 % – Poudarek6 2 6 6" xfId="1153"/>
    <cellStyle name="40 % – Poudarek6 2 6 6 2" xfId="1154"/>
    <cellStyle name="40 % – Poudarek6 2 6 6 2 2" xfId="13690"/>
    <cellStyle name="40 % – Poudarek6 2 6 6 2 2 2" xfId="20212"/>
    <cellStyle name="40 % – Poudarek6 2 6 6 2 3" xfId="23420"/>
    <cellStyle name="40 % – Poudarek6 2 6 6 2 4" xfId="17004"/>
    <cellStyle name="40 % – Poudarek6 2 6 6 3" xfId="1155"/>
    <cellStyle name="40 % – Poudarek6 2 6 6 3 2" xfId="13691"/>
    <cellStyle name="40 % – Poudarek6 2 6 6 3 2 2" xfId="20213"/>
    <cellStyle name="40 % – Poudarek6 2 6 6 3 3" xfId="23421"/>
    <cellStyle name="40 % – Poudarek6 2 6 6 3 4" xfId="17005"/>
    <cellStyle name="40 % – Poudarek6 2 6 6 4" xfId="13689"/>
    <cellStyle name="40 % – Poudarek6 2 6 6 4 2" xfId="20211"/>
    <cellStyle name="40 % – Poudarek6 2 6 6 5" xfId="23419"/>
    <cellStyle name="40 % – Poudarek6 2 6 6 6" xfId="17003"/>
    <cellStyle name="40 % – Poudarek6 2 6 7" xfId="1156"/>
    <cellStyle name="40 % – Poudarek6 2 6 7 2" xfId="1157"/>
    <cellStyle name="40 % – Poudarek6 2 6 7 2 2" xfId="13693"/>
    <cellStyle name="40 % – Poudarek6 2 6 7 2 2 2" xfId="20215"/>
    <cellStyle name="40 % – Poudarek6 2 6 7 2 3" xfId="23423"/>
    <cellStyle name="40 % – Poudarek6 2 6 7 2 4" xfId="17007"/>
    <cellStyle name="40 % – Poudarek6 2 6 7 3" xfId="1158"/>
    <cellStyle name="40 % – Poudarek6 2 6 7 3 2" xfId="13694"/>
    <cellStyle name="40 % – Poudarek6 2 6 7 3 2 2" xfId="20216"/>
    <cellStyle name="40 % – Poudarek6 2 6 7 3 3" xfId="23424"/>
    <cellStyle name="40 % – Poudarek6 2 6 7 3 4" xfId="17008"/>
    <cellStyle name="40 % – Poudarek6 2 6 7 4" xfId="13692"/>
    <cellStyle name="40 % – Poudarek6 2 6 7 4 2" xfId="20214"/>
    <cellStyle name="40 % – Poudarek6 2 6 7 5" xfId="23422"/>
    <cellStyle name="40 % – Poudarek6 2 6 7 6" xfId="17006"/>
    <cellStyle name="40 % – Poudarek6 2 6 8" xfId="1159"/>
    <cellStyle name="40 % – Poudarek6 2 6 8 2" xfId="13695"/>
    <cellStyle name="40 % – Poudarek6 2 6 8 2 2" xfId="20217"/>
    <cellStyle name="40 % – Poudarek6 2 6 8 3" xfId="23425"/>
    <cellStyle name="40 % – Poudarek6 2 6 8 4" xfId="17009"/>
    <cellStyle name="40 % – Poudarek6 2 6 9" xfId="1160"/>
    <cellStyle name="40 % – Poudarek6 2 6 9 2" xfId="13696"/>
    <cellStyle name="40 % – Poudarek6 2 6 9 2 2" xfId="20218"/>
    <cellStyle name="40 % – Poudarek6 2 6 9 3" xfId="23426"/>
    <cellStyle name="40 % – Poudarek6 2 6 9 4" xfId="17010"/>
    <cellStyle name="40 % – Poudarek6 2 7" xfId="1161"/>
    <cellStyle name="40 % – Poudarek6 2 7 10" xfId="17011"/>
    <cellStyle name="40 % – Poudarek6 2 7 2" xfId="1162"/>
    <cellStyle name="40 % – Poudarek6 2 7 2 2" xfId="1163"/>
    <cellStyle name="40 % – Poudarek6 2 7 2 2 2" xfId="1164"/>
    <cellStyle name="40 % – Poudarek6 2 7 2 2 2 2" xfId="13700"/>
    <cellStyle name="40 % – Poudarek6 2 7 2 2 2 2 2" xfId="20222"/>
    <cellStyle name="40 % – Poudarek6 2 7 2 2 2 3" xfId="23430"/>
    <cellStyle name="40 % – Poudarek6 2 7 2 2 2 4" xfId="17014"/>
    <cellStyle name="40 % – Poudarek6 2 7 2 2 3" xfId="1165"/>
    <cellStyle name="40 % – Poudarek6 2 7 2 2 3 2" xfId="13701"/>
    <cellStyle name="40 % – Poudarek6 2 7 2 2 3 2 2" xfId="20223"/>
    <cellStyle name="40 % – Poudarek6 2 7 2 2 3 3" xfId="23431"/>
    <cellStyle name="40 % – Poudarek6 2 7 2 2 3 4" xfId="17015"/>
    <cellStyle name="40 % – Poudarek6 2 7 2 2 4" xfId="13699"/>
    <cellStyle name="40 % – Poudarek6 2 7 2 2 4 2" xfId="20221"/>
    <cellStyle name="40 % – Poudarek6 2 7 2 2 5" xfId="23429"/>
    <cellStyle name="40 % – Poudarek6 2 7 2 2 6" xfId="17013"/>
    <cellStyle name="40 % – Poudarek6 2 7 2 3" xfId="1166"/>
    <cellStyle name="40 % – Poudarek6 2 7 2 3 2" xfId="1167"/>
    <cellStyle name="40 % – Poudarek6 2 7 2 3 2 2" xfId="13703"/>
    <cellStyle name="40 % – Poudarek6 2 7 2 3 2 2 2" xfId="20225"/>
    <cellStyle name="40 % – Poudarek6 2 7 2 3 2 3" xfId="23433"/>
    <cellStyle name="40 % – Poudarek6 2 7 2 3 2 4" xfId="17017"/>
    <cellStyle name="40 % – Poudarek6 2 7 2 3 3" xfId="1168"/>
    <cellStyle name="40 % – Poudarek6 2 7 2 3 3 2" xfId="13704"/>
    <cellStyle name="40 % – Poudarek6 2 7 2 3 3 2 2" xfId="20226"/>
    <cellStyle name="40 % – Poudarek6 2 7 2 3 3 3" xfId="23434"/>
    <cellStyle name="40 % – Poudarek6 2 7 2 3 3 4" xfId="17018"/>
    <cellStyle name="40 % – Poudarek6 2 7 2 3 4" xfId="13702"/>
    <cellStyle name="40 % – Poudarek6 2 7 2 3 4 2" xfId="20224"/>
    <cellStyle name="40 % – Poudarek6 2 7 2 3 5" xfId="23432"/>
    <cellStyle name="40 % – Poudarek6 2 7 2 3 6" xfId="17016"/>
    <cellStyle name="40 % – Poudarek6 2 7 2 4" xfId="1169"/>
    <cellStyle name="40 % – Poudarek6 2 7 2 4 2" xfId="13705"/>
    <cellStyle name="40 % – Poudarek6 2 7 2 4 2 2" xfId="20227"/>
    <cellStyle name="40 % – Poudarek6 2 7 2 4 3" xfId="23435"/>
    <cellStyle name="40 % – Poudarek6 2 7 2 4 4" xfId="17019"/>
    <cellStyle name="40 % – Poudarek6 2 7 2 5" xfId="1170"/>
    <cellStyle name="40 % – Poudarek6 2 7 2 5 2" xfId="13706"/>
    <cellStyle name="40 % – Poudarek6 2 7 2 5 2 2" xfId="20228"/>
    <cellStyle name="40 % – Poudarek6 2 7 2 5 3" xfId="23436"/>
    <cellStyle name="40 % – Poudarek6 2 7 2 5 4" xfId="17020"/>
    <cellStyle name="40 % – Poudarek6 2 7 2 6" xfId="13698"/>
    <cellStyle name="40 % – Poudarek6 2 7 2 6 2" xfId="20220"/>
    <cellStyle name="40 % – Poudarek6 2 7 2 7" xfId="23428"/>
    <cellStyle name="40 % – Poudarek6 2 7 2 8" xfId="17012"/>
    <cellStyle name="40 % – Poudarek6 2 7 3" xfId="1171"/>
    <cellStyle name="40 % – Poudarek6 2 7 3 2" xfId="1172"/>
    <cellStyle name="40 % – Poudarek6 2 7 3 2 2" xfId="1173"/>
    <cellStyle name="40 % – Poudarek6 2 7 3 2 2 2" xfId="13709"/>
    <cellStyle name="40 % – Poudarek6 2 7 3 2 2 2 2" xfId="20231"/>
    <cellStyle name="40 % – Poudarek6 2 7 3 2 2 3" xfId="23439"/>
    <cellStyle name="40 % – Poudarek6 2 7 3 2 2 4" xfId="17023"/>
    <cellStyle name="40 % – Poudarek6 2 7 3 2 3" xfId="1174"/>
    <cellStyle name="40 % – Poudarek6 2 7 3 2 3 2" xfId="13710"/>
    <cellStyle name="40 % – Poudarek6 2 7 3 2 3 2 2" xfId="20232"/>
    <cellStyle name="40 % – Poudarek6 2 7 3 2 3 3" xfId="23440"/>
    <cellStyle name="40 % – Poudarek6 2 7 3 2 3 4" xfId="17024"/>
    <cellStyle name="40 % – Poudarek6 2 7 3 2 4" xfId="13708"/>
    <cellStyle name="40 % – Poudarek6 2 7 3 2 4 2" xfId="20230"/>
    <cellStyle name="40 % – Poudarek6 2 7 3 2 5" xfId="23438"/>
    <cellStyle name="40 % – Poudarek6 2 7 3 2 6" xfId="17022"/>
    <cellStyle name="40 % – Poudarek6 2 7 3 3" xfId="1175"/>
    <cellStyle name="40 % – Poudarek6 2 7 3 3 2" xfId="1176"/>
    <cellStyle name="40 % – Poudarek6 2 7 3 3 2 2" xfId="13712"/>
    <cellStyle name="40 % – Poudarek6 2 7 3 3 2 2 2" xfId="20234"/>
    <cellStyle name="40 % – Poudarek6 2 7 3 3 2 3" xfId="23442"/>
    <cellStyle name="40 % – Poudarek6 2 7 3 3 2 4" xfId="17026"/>
    <cellStyle name="40 % – Poudarek6 2 7 3 3 3" xfId="1177"/>
    <cellStyle name="40 % – Poudarek6 2 7 3 3 3 2" xfId="13713"/>
    <cellStyle name="40 % – Poudarek6 2 7 3 3 3 2 2" xfId="20235"/>
    <cellStyle name="40 % – Poudarek6 2 7 3 3 3 3" xfId="23443"/>
    <cellStyle name="40 % – Poudarek6 2 7 3 3 3 4" xfId="17027"/>
    <cellStyle name="40 % – Poudarek6 2 7 3 3 4" xfId="13711"/>
    <cellStyle name="40 % – Poudarek6 2 7 3 3 4 2" xfId="20233"/>
    <cellStyle name="40 % – Poudarek6 2 7 3 3 5" xfId="23441"/>
    <cellStyle name="40 % – Poudarek6 2 7 3 3 6" xfId="17025"/>
    <cellStyle name="40 % – Poudarek6 2 7 3 4" xfId="1178"/>
    <cellStyle name="40 % – Poudarek6 2 7 3 4 2" xfId="13714"/>
    <cellStyle name="40 % – Poudarek6 2 7 3 4 2 2" xfId="20236"/>
    <cellStyle name="40 % – Poudarek6 2 7 3 4 3" xfId="23444"/>
    <cellStyle name="40 % – Poudarek6 2 7 3 4 4" xfId="17028"/>
    <cellStyle name="40 % – Poudarek6 2 7 3 5" xfId="1179"/>
    <cellStyle name="40 % – Poudarek6 2 7 3 5 2" xfId="13715"/>
    <cellStyle name="40 % – Poudarek6 2 7 3 5 2 2" xfId="20237"/>
    <cellStyle name="40 % – Poudarek6 2 7 3 5 3" xfId="23445"/>
    <cellStyle name="40 % – Poudarek6 2 7 3 5 4" xfId="17029"/>
    <cellStyle name="40 % – Poudarek6 2 7 3 6" xfId="13707"/>
    <cellStyle name="40 % – Poudarek6 2 7 3 6 2" xfId="20229"/>
    <cellStyle name="40 % – Poudarek6 2 7 3 7" xfId="23437"/>
    <cellStyle name="40 % – Poudarek6 2 7 3 8" xfId="17021"/>
    <cellStyle name="40 % – Poudarek6 2 7 4" xfId="1180"/>
    <cellStyle name="40 % – Poudarek6 2 7 4 2" xfId="1181"/>
    <cellStyle name="40 % – Poudarek6 2 7 4 2 2" xfId="13717"/>
    <cellStyle name="40 % – Poudarek6 2 7 4 2 2 2" xfId="20239"/>
    <cellStyle name="40 % – Poudarek6 2 7 4 2 3" xfId="23447"/>
    <cellStyle name="40 % – Poudarek6 2 7 4 2 4" xfId="17031"/>
    <cellStyle name="40 % – Poudarek6 2 7 4 3" xfId="1182"/>
    <cellStyle name="40 % – Poudarek6 2 7 4 3 2" xfId="13718"/>
    <cellStyle name="40 % – Poudarek6 2 7 4 3 2 2" xfId="20240"/>
    <cellStyle name="40 % – Poudarek6 2 7 4 3 3" xfId="23448"/>
    <cellStyle name="40 % – Poudarek6 2 7 4 3 4" xfId="17032"/>
    <cellStyle name="40 % – Poudarek6 2 7 4 4" xfId="13716"/>
    <cellStyle name="40 % – Poudarek6 2 7 4 4 2" xfId="20238"/>
    <cellStyle name="40 % – Poudarek6 2 7 4 5" xfId="23446"/>
    <cellStyle name="40 % – Poudarek6 2 7 4 6" xfId="17030"/>
    <cellStyle name="40 % – Poudarek6 2 7 5" xfId="1183"/>
    <cellStyle name="40 % – Poudarek6 2 7 5 2" xfId="1184"/>
    <cellStyle name="40 % – Poudarek6 2 7 5 2 2" xfId="13720"/>
    <cellStyle name="40 % – Poudarek6 2 7 5 2 2 2" xfId="20242"/>
    <cellStyle name="40 % – Poudarek6 2 7 5 2 3" xfId="23450"/>
    <cellStyle name="40 % – Poudarek6 2 7 5 2 4" xfId="17034"/>
    <cellStyle name="40 % – Poudarek6 2 7 5 3" xfId="1185"/>
    <cellStyle name="40 % – Poudarek6 2 7 5 3 2" xfId="13721"/>
    <cellStyle name="40 % – Poudarek6 2 7 5 3 2 2" xfId="20243"/>
    <cellStyle name="40 % – Poudarek6 2 7 5 3 3" xfId="23451"/>
    <cellStyle name="40 % – Poudarek6 2 7 5 3 4" xfId="17035"/>
    <cellStyle name="40 % – Poudarek6 2 7 5 4" xfId="13719"/>
    <cellStyle name="40 % – Poudarek6 2 7 5 4 2" xfId="20241"/>
    <cellStyle name="40 % – Poudarek6 2 7 5 5" xfId="23449"/>
    <cellStyle name="40 % – Poudarek6 2 7 5 6" xfId="17033"/>
    <cellStyle name="40 % – Poudarek6 2 7 6" xfId="1186"/>
    <cellStyle name="40 % – Poudarek6 2 7 6 2" xfId="13722"/>
    <cellStyle name="40 % – Poudarek6 2 7 6 2 2" xfId="20244"/>
    <cellStyle name="40 % – Poudarek6 2 7 6 3" xfId="23452"/>
    <cellStyle name="40 % – Poudarek6 2 7 6 4" xfId="17036"/>
    <cellStyle name="40 % – Poudarek6 2 7 7" xfId="1187"/>
    <cellStyle name="40 % – Poudarek6 2 7 7 2" xfId="13723"/>
    <cellStyle name="40 % – Poudarek6 2 7 7 2 2" xfId="20245"/>
    <cellStyle name="40 % – Poudarek6 2 7 7 3" xfId="23453"/>
    <cellStyle name="40 % – Poudarek6 2 7 7 4" xfId="17037"/>
    <cellStyle name="40 % – Poudarek6 2 7 8" xfId="13697"/>
    <cellStyle name="40 % – Poudarek6 2 7 8 2" xfId="20219"/>
    <cellStyle name="40 % – Poudarek6 2 7 9" xfId="23427"/>
    <cellStyle name="40 % – Poudarek6 2 8" xfId="1188"/>
    <cellStyle name="40 % – Poudarek6 2 8 10" xfId="17038"/>
    <cellStyle name="40 % – Poudarek6 2 8 2" xfId="1189"/>
    <cellStyle name="40 % – Poudarek6 2 8 2 2" xfId="1190"/>
    <cellStyle name="40 % – Poudarek6 2 8 2 2 2" xfId="1191"/>
    <cellStyle name="40 % – Poudarek6 2 8 2 2 2 2" xfId="13727"/>
    <cellStyle name="40 % – Poudarek6 2 8 2 2 2 2 2" xfId="20249"/>
    <cellStyle name="40 % – Poudarek6 2 8 2 2 2 3" xfId="23457"/>
    <cellStyle name="40 % – Poudarek6 2 8 2 2 2 4" xfId="17041"/>
    <cellStyle name="40 % – Poudarek6 2 8 2 2 3" xfId="1192"/>
    <cellStyle name="40 % – Poudarek6 2 8 2 2 3 2" xfId="13728"/>
    <cellStyle name="40 % – Poudarek6 2 8 2 2 3 2 2" xfId="20250"/>
    <cellStyle name="40 % – Poudarek6 2 8 2 2 3 3" xfId="23458"/>
    <cellStyle name="40 % – Poudarek6 2 8 2 2 3 4" xfId="17042"/>
    <cellStyle name="40 % – Poudarek6 2 8 2 2 4" xfId="13726"/>
    <cellStyle name="40 % – Poudarek6 2 8 2 2 4 2" xfId="20248"/>
    <cellStyle name="40 % – Poudarek6 2 8 2 2 5" xfId="23456"/>
    <cellStyle name="40 % – Poudarek6 2 8 2 2 6" xfId="17040"/>
    <cellStyle name="40 % – Poudarek6 2 8 2 3" xfId="1193"/>
    <cellStyle name="40 % – Poudarek6 2 8 2 3 2" xfId="1194"/>
    <cellStyle name="40 % – Poudarek6 2 8 2 3 2 2" xfId="13730"/>
    <cellStyle name="40 % – Poudarek6 2 8 2 3 2 2 2" xfId="20252"/>
    <cellStyle name="40 % – Poudarek6 2 8 2 3 2 3" xfId="23460"/>
    <cellStyle name="40 % – Poudarek6 2 8 2 3 2 4" xfId="17044"/>
    <cellStyle name="40 % – Poudarek6 2 8 2 3 3" xfId="1195"/>
    <cellStyle name="40 % – Poudarek6 2 8 2 3 3 2" xfId="13731"/>
    <cellStyle name="40 % – Poudarek6 2 8 2 3 3 2 2" xfId="20253"/>
    <cellStyle name="40 % – Poudarek6 2 8 2 3 3 3" xfId="23461"/>
    <cellStyle name="40 % – Poudarek6 2 8 2 3 3 4" xfId="17045"/>
    <cellStyle name="40 % – Poudarek6 2 8 2 3 4" xfId="13729"/>
    <cellStyle name="40 % – Poudarek6 2 8 2 3 4 2" xfId="20251"/>
    <cellStyle name="40 % – Poudarek6 2 8 2 3 5" xfId="23459"/>
    <cellStyle name="40 % – Poudarek6 2 8 2 3 6" xfId="17043"/>
    <cellStyle name="40 % – Poudarek6 2 8 2 4" xfId="1196"/>
    <cellStyle name="40 % – Poudarek6 2 8 2 4 2" xfId="13732"/>
    <cellStyle name="40 % – Poudarek6 2 8 2 4 2 2" xfId="20254"/>
    <cellStyle name="40 % – Poudarek6 2 8 2 4 3" xfId="23462"/>
    <cellStyle name="40 % – Poudarek6 2 8 2 4 4" xfId="17046"/>
    <cellStyle name="40 % – Poudarek6 2 8 2 5" xfId="1197"/>
    <cellStyle name="40 % – Poudarek6 2 8 2 5 2" xfId="13733"/>
    <cellStyle name="40 % – Poudarek6 2 8 2 5 2 2" xfId="20255"/>
    <cellStyle name="40 % – Poudarek6 2 8 2 5 3" xfId="23463"/>
    <cellStyle name="40 % – Poudarek6 2 8 2 5 4" xfId="17047"/>
    <cellStyle name="40 % – Poudarek6 2 8 2 6" xfId="13725"/>
    <cellStyle name="40 % – Poudarek6 2 8 2 6 2" xfId="20247"/>
    <cellStyle name="40 % – Poudarek6 2 8 2 7" xfId="23455"/>
    <cellStyle name="40 % – Poudarek6 2 8 2 8" xfId="17039"/>
    <cellStyle name="40 % – Poudarek6 2 8 3" xfId="1198"/>
    <cellStyle name="40 % – Poudarek6 2 8 3 2" xfId="1199"/>
    <cellStyle name="40 % – Poudarek6 2 8 3 2 2" xfId="1200"/>
    <cellStyle name="40 % – Poudarek6 2 8 3 2 2 2" xfId="13736"/>
    <cellStyle name="40 % – Poudarek6 2 8 3 2 2 2 2" xfId="20258"/>
    <cellStyle name="40 % – Poudarek6 2 8 3 2 2 3" xfId="23466"/>
    <cellStyle name="40 % – Poudarek6 2 8 3 2 2 4" xfId="17050"/>
    <cellStyle name="40 % – Poudarek6 2 8 3 2 3" xfId="1201"/>
    <cellStyle name="40 % – Poudarek6 2 8 3 2 3 2" xfId="13737"/>
    <cellStyle name="40 % – Poudarek6 2 8 3 2 3 2 2" xfId="20259"/>
    <cellStyle name="40 % – Poudarek6 2 8 3 2 3 3" xfId="23467"/>
    <cellStyle name="40 % – Poudarek6 2 8 3 2 3 4" xfId="17051"/>
    <cellStyle name="40 % – Poudarek6 2 8 3 2 4" xfId="13735"/>
    <cellStyle name="40 % – Poudarek6 2 8 3 2 4 2" xfId="20257"/>
    <cellStyle name="40 % – Poudarek6 2 8 3 2 5" xfId="23465"/>
    <cellStyle name="40 % – Poudarek6 2 8 3 2 6" xfId="17049"/>
    <cellStyle name="40 % – Poudarek6 2 8 3 3" xfId="1202"/>
    <cellStyle name="40 % – Poudarek6 2 8 3 3 2" xfId="1203"/>
    <cellStyle name="40 % – Poudarek6 2 8 3 3 2 2" xfId="13739"/>
    <cellStyle name="40 % – Poudarek6 2 8 3 3 2 2 2" xfId="20261"/>
    <cellStyle name="40 % – Poudarek6 2 8 3 3 2 3" xfId="23469"/>
    <cellStyle name="40 % – Poudarek6 2 8 3 3 2 4" xfId="17053"/>
    <cellStyle name="40 % – Poudarek6 2 8 3 3 3" xfId="1204"/>
    <cellStyle name="40 % – Poudarek6 2 8 3 3 3 2" xfId="13740"/>
    <cellStyle name="40 % – Poudarek6 2 8 3 3 3 2 2" xfId="20262"/>
    <cellStyle name="40 % – Poudarek6 2 8 3 3 3 3" xfId="23470"/>
    <cellStyle name="40 % – Poudarek6 2 8 3 3 3 4" xfId="17054"/>
    <cellStyle name="40 % – Poudarek6 2 8 3 3 4" xfId="13738"/>
    <cellStyle name="40 % – Poudarek6 2 8 3 3 4 2" xfId="20260"/>
    <cellStyle name="40 % – Poudarek6 2 8 3 3 5" xfId="23468"/>
    <cellStyle name="40 % – Poudarek6 2 8 3 3 6" xfId="17052"/>
    <cellStyle name="40 % – Poudarek6 2 8 3 4" xfId="1205"/>
    <cellStyle name="40 % – Poudarek6 2 8 3 4 2" xfId="13741"/>
    <cellStyle name="40 % – Poudarek6 2 8 3 4 2 2" xfId="20263"/>
    <cellStyle name="40 % – Poudarek6 2 8 3 4 3" xfId="23471"/>
    <cellStyle name="40 % – Poudarek6 2 8 3 4 4" xfId="17055"/>
    <cellStyle name="40 % – Poudarek6 2 8 3 5" xfId="1206"/>
    <cellStyle name="40 % – Poudarek6 2 8 3 5 2" xfId="13742"/>
    <cellStyle name="40 % – Poudarek6 2 8 3 5 2 2" xfId="20264"/>
    <cellStyle name="40 % – Poudarek6 2 8 3 5 3" xfId="23472"/>
    <cellStyle name="40 % – Poudarek6 2 8 3 5 4" xfId="17056"/>
    <cellStyle name="40 % – Poudarek6 2 8 3 6" xfId="13734"/>
    <cellStyle name="40 % – Poudarek6 2 8 3 6 2" xfId="20256"/>
    <cellStyle name="40 % – Poudarek6 2 8 3 7" xfId="23464"/>
    <cellStyle name="40 % – Poudarek6 2 8 3 8" xfId="17048"/>
    <cellStyle name="40 % – Poudarek6 2 8 4" xfId="1207"/>
    <cellStyle name="40 % – Poudarek6 2 8 4 2" xfId="1208"/>
    <cellStyle name="40 % – Poudarek6 2 8 4 2 2" xfId="13744"/>
    <cellStyle name="40 % – Poudarek6 2 8 4 2 2 2" xfId="20266"/>
    <cellStyle name="40 % – Poudarek6 2 8 4 2 3" xfId="23474"/>
    <cellStyle name="40 % – Poudarek6 2 8 4 2 4" xfId="17058"/>
    <cellStyle name="40 % – Poudarek6 2 8 4 3" xfId="1209"/>
    <cellStyle name="40 % – Poudarek6 2 8 4 3 2" xfId="13745"/>
    <cellStyle name="40 % – Poudarek6 2 8 4 3 2 2" xfId="20267"/>
    <cellStyle name="40 % – Poudarek6 2 8 4 3 3" xfId="23475"/>
    <cellStyle name="40 % – Poudarek6 2 8 4 3 4" xfId="17059"/>
    <cellStyle name="40 % – Poudarek6 2 8 4 4" xfId="13743"/>
    <cellStyle name="40 % – Poudarek6 2 8 4 4 2" xfId="20265"/>
    <cellStyle name="40 % – Poudarek6 2 8 4 5" xfId="23473"/>
    <cellStyle name="40 % – Poudarek6 2 8 4 6" xfId="17057"/>
    <cellStyle name="40 % – Poudarek6 2 8 5" xfId="1210"/>
    <cellStyle name="40 % – Poudarek6 2 8 5 2" xfId="1211"/>
    <cellStyle name="40 % – Poudarek6 2 8 5 2 2" xfId="13747"/>
    <cellStyle name="40 % – Poudarek6 2 8 5 2 2 2" xfId="20269"/>
    <cellStyle name="40 % – Poudarek6 2 8 5 2 3" xfId="23477"/>
    <cellStyle name="40 % – Poudarek6 2 8 5 2 4" xfId="17061"/>
    <cellStyle name="40 % – Poudarek6 2 8 5 3" xfId="1212"/>
    <cellStyle name="40 % – Poudarek6 2 8 5 3 2" xfId="13748"/>
    <cellStyle name="40 % – Poudarek6 2 8 5 3 2 2" xfId="20270"/>
    <cellStyle name="40 % – Poudarek6 2 8 5 3 3" xfId="23478"/>
    <cellStyle name="40 % – Poudarek6 2 8 5 3 4" xfId="17062"/>
    <cellStyle name="40 % – Poudarek6 2 8 5 4" xfId="13746"/>
    <cellStyle name="40 % – Poudarek6 2 8 5 4 2" xfId="20268"/>
    <cellStyle name="40 % – Poudarek6 2 8 5 5" xfId="23476"/>
    <cellStyle name="40 % – Poudarek6 2 8 5 6" xfId="17060"/>
    <cellStyle name="40 % – Poudarek6 2 8 6" xfId="1213"/>
    <cellStyle name="40 % – Poudarek6 2 8 6 2" xfId="13749"/>
    <cellStyle name="40 % – Poudarek6 2 8 6 2 2" xfId="20271"/>
    <cellStyle name="40 % – Poudarek6 2 8 6 3" xfId="23479"/>
    <cellStyle name="40 % – Poudarek6 2 8 6 4" xfId="17063"/>
    <cellStyle name="40 % – Poudarek6 2 8 7" xfId="1214"/>
    <cellStyle name="40 % – Poudarek6 2 8 7 2" xfId="13750"/>
    <cellStyle name="40 % – Poudarek6 2 8 7 2 2" xfId="20272"/>
    <cellStyle name="40 % – Poudarek6 2 8 7 3" xfId="23480"/>
    <cellStyle name="40 % – Poudarek6 2 8 7 4" xfId="17064"/>
    <cellStyle name="40 % – Poudarek6 2 8 8" xfId="13724"/>
    <cellStyle name="40 % – Poudarek6 2 8 8 2" xfId="20246"/>
    <cellStyle name="40 % – Poudarek6 2 8 9" xfId="23454"/>
    <cellStyle name="40 % – Poudarek6 2 9" xfId="1215"/>
    <cellStyle name="40 % – Poudarek6 2 9 10" xfId="17065"/>
    <cellStyle name="40 % – Poudarek6 2 9 2" xfId="1216"/>
    <cellStyle name="40 % – Poudarek6 2 9 2 2" xfId="1217"/>
    <cellStyle name="40 % – Poudarek6 2 9 2 2 2" xfId="1218"/>
    <cellStyle name="40 % – Poudarek6 2 9 2 2 2 2" xfId="13754"/>
    <cellStyle name="40 % – Poudarek6 2 9 2 2 2 2 2" xfId="20276"/>
    <cellStyle name="40 % – Poudarek6 2 9 2 2 2 3" xfId="23484"/>
    <cellStyle name="40 % – Poudarek6 2 9 2 2 2 4" xfId="17068"/>
    <cellStyle name="40 % – Poudarek6 2 9 2 2 3" xfId="1219"/>
    <cellStyle name="40 % – Poudarek6 2 9 2 2 3 2" xfId="13755"/>
    <cellStyle name="40 % – Poudarek6 2 9 2 2 3 2 2" xfId="20277"/>
    <cellStyle name="40 % – Poudarek6 2 9 2 2 3 3" xfId="23485"/>
    <cellStyle name="40 % – Poudarek6 2 9 2 2 3 4" xfId="17069"/>
    <cellStyle name="40 % – Poudarek6 2 9 2 2 4" xfId="13753"/>
    <cellStyle name="40 % – Poudarek6 2 9 2 2 4 2" xfId="20275"/>
    <cellStyle name="40 % – Poudarek6 2 9 2 2 5" xfId="23483"/>
    <cellStyle name="40 % – Poudarek6 2 9 2 2 6" xfId="17067"/>
    <cellStyle name="40 % – Poudarek6 2 9 2 3" xfId="1220"/>
    <cellStyle name="40 % – Poudarek6 2 9 2 3 2" xfId="1221"/>
    <cellStyle name="40 % – Poudarek6 2 9 2 3 2 2" xfId="13757"/>
    <cellStyle name="40 % – Poudarek6 2 9 2 3 2 2 2" xfId="20279"/>
    <cellStyle name="40 % – Poudarek6 2 9 2 3 2 3" xfId="23487"/>
    <cellStyle name="40 % – Poudarek6 2 9 2 3 2 4" xfId="17071"/>
    <cellStyle name="40 % – Poudarek6 2 9 2 3 3" xfId="1222"/>
    <cellStyle name="40 % – Poudarek6 2 9 2 3 3 2" xfId="13758"/>
    <cellStyle name="40 % – Poudarek6 2 9 2 3 3 2 2" xfId="20280"/>
    <cellStyle name="40 % – Poudarek6 2 9 2 3 3 3" xfId="23488"/>
    <cellStyle name="40 % – Poudarek6 2 9 2 3 3 4" xfId="17072"/>
    <cellStyle name="40 % – Poudarek6 2 9 2 3 4" xfId="13756"/>
    <cellStyle name="40 % – Poudarek6 2 9 2 3 4 2" xfId="20278"/>
    <cellStyle name="40 % – Poudarek6 2 9 2 3 5" xfId="23486"/>
    <cellStyle name="40 % – Poudarek6 2 9 2 3 6" xfId="17070"/>
    <cellStyle name="40 % – Poudarek6 2 9 2 4" xfId="1223"/>
    <cellStyle name="40 % – Poudarek6 2 9 2 4 2" xfId="13759"/>
    <cellStyle name="40 % – Poudarek6 2 9 2 4 2 2" xfId="20281"/>
    <cellStyle name="40 % – Poudarek6 2 9 2 4 3" xfId="23489"/>
    <cellStyle name="40 % – Poudarek6 2 9 2 4 4" xfId="17073"/>
    <cellStyle name="40 % – Poudarek6 2 9 2 5" xfId="1224"/>
    <cellStyle name="40 % – Poudarek6 2 9 2 5 2" xfId="13760"/>
    <cellStyle name="40 % – Poudarek6 2 9 2 5 2 2" xfId="20282"/>
    <cellStyle name="40 % – Poudarek6 2 9 2 5 3" xfId="23490"/>
    <cellStyle name="40 % – Poudarek6 2 9 2 5 4" xfId="17074"/>
    <cellStyle name="40 % – Poudarek6 2 9 2 6" xfId="13752"/>
    <cellStyle name="40 % – Poudarek6 2 9 2 6 2" xfId="20274"/>
    <cellStyle name="40 % – Poudarek6 2 9 2 7" xfId="23482"/>
    <cellStyle name="40 % – Poudarek6 2 9 2 8" xfId="17066"/>
    <cellStyle name="40 % – Poudarek6 2 9 3" xfId="1225"/>
    <cellStyle name="40 % – Poudarek6 2 9 3 2" xfId="1226"/>
    <cellStyle name="40 % – Poudarek6 2 9 3 2 2" xfId="1227"/>
    <cellStyle name="40 % – Poudarek6 2 9 3 2 2 2" xfId="13763"/>
    <cellStyle name="40 % – Poudarek6 2 9 3 2 2 2 2" xfId="20285"/>
    <cellStyle name="40 % – Poudarek6 2 9 3 2 2 3" xfId="23493"/>
    <cellStyle name="40 % – Poudarek6 2 9 3 2 2 4" xfId="17077"/>
    <cellStyle name="40 % – Poudarek6 2 9 3 2 3" xfId="1228"/>
    <cellStyle name="40 % – Poudarek6 2 9 3 2 3 2" xfId="13764"/>
    <cellStyle name="40 % – Poudarek6 2 9 3 2 3 2 2" xfId="20286"/>
    <cellStyle name="40 % – Poudarek6 2 9 3 2 3 3" xfId="23494"/>
    <cellStyle name="40 % – Poudarek6 2 9 3 2 3 4" xfId="17078"/>
    <cellStyle name="40 % – Poudarek6 2 9 3 2 4" xfId="13762"/>
    <cellStyle name="40 % – Poudarek6 2 9 3 2 4 2" xfId="20284"/>
    <cellStyle name="40 % – Poudarek6 2 9 3 2 5" xfId="23492"/>
    <cellStyle name="40 % – Poudarek6 2 9 3 2 6" xfId="17076"/>
    <cellStyle name="40 % – Poudarek6 2 9 3 3" xfId="1229"/>
    <cellStyle name="40 % – Poudarek6 2 9 3 3 2" xfId="1230"/>
    <cellStyle name="40 % – Poudarek6 2 9 3 3 2 2" xfId="13766"/>
    <cellStyle name="40 % – Poudarek6 2 9 3 3 2 2 2" xfId="20288"/>
    <cellStyle name="40 % – Poudarek6 2 9 3 3 2 3" xfId="23496"/>
    <cellStyle name="40 % – Poudarek6 2 9 3 3 2 4" xfId="17080"/>
    <cellStyle name="40 % – Poudarek6 2 9 3 3 3" xfId="1231"/>
    <cellStyle name="40 % – Poudarek6 2 9 3 3 3 2" xfId="13767"/>
    <cellStyle name="40 % – Poudarek6 2 9 3 3 3 2 2" xfId="20289"/>
    <cellStyle name="40 % – Poudarek6 2 9 3 3 3 3" xfId="23497"/>
    <cellStyle name="40 % – Poudarek6 2 9 3 3 3 4" xfId="17081"/>
    <cellStyle name="40 % – Poudarek6 2 9 3 3 4" xfId="13765"/>
    <cellStyle name="40 % – Poudarek6 2 9 3 3 4 2" xfId="20287"/>
    <cellStyle name="40 % – Poudarek6 2 9 3 3 5" xfId="23495"/>
    <cellStyle name="40 % – Poudarek6 2 9 3 3 6" xfId="17079"/>
    <cellStyle name="40 % – Poudarek6 2 9 3 4" xfId="1232"/>
    <cellStyle name="40 % – Poudarek6 2 9 3 4 2" xfId="13768"/>
    <cellStyle name="40 % – Poudarek6 2 9 3 4 2 2" xfId="20290"/>
    <cellStyle name="40 % – Poudarek6 2 9 3 4 3" xfId="23498"/>
    <cellStyle name="40 % – Poudarek6 2 9 3 4 4" xfId="17082"/>
    <cellStyle name="40 % – Poudarek6 2 9 3 5" xfId="1233"/>
    <cellStyle name="40 % – Poudarek6 2 9 3 5 2" xfId="13769"/>
    <cellStyle name="40 % – Poudarek6 2 9 3 5 2 2" xfId="20291"/>
    <cellStyle name="40 % – Poudarek6 2 9 3 5 3" xfId="23499"/>
    <cellStyle name="40 % – Poudarek6 2 9 3 5 4" xfId="17083"/>
    <cellStyle name="40 % – Poudarek6 2 9 3 6" xfId="13761"/>
    <cellStyle name="40 % – Poudarek6 2 9 3 6 2" xfId="20283"/>
    <cellStyle name="40 % – Poudarek6 2 9 3 7" xfId="23491"/>
    <cellStyle name="40 % – Poudarek6 2 9 3 8" xfId="17075"/>
    <cellStyle name="40 % – Poudarek6 2 9 4" xfId="1234"/>
    <cellStyle name="40 % – Poudarek6 2 9 4 2" xfId="1235"/>
    <cellStyle name="40 % – Poudarek6 2 9 4 2 2" xfId="13771"/>
    <cellStyle name="40 % – Poudarek6 2 9 4 2 2 2" xfId="20293"/>
    <cellStyle name="40 % – Poudarek6 2 9 4 2 3" xfId="23501"/>
    <cellStyle name="40 % – Poudarek6 2 9 4 2 4" xfId="17085"/>
    <cellStyle name="40 % – Poudarek6 2 9 4 3" xfId="1236"/>
    <cellStyle name="40 % – Poudarek6 2 9 4 3 2" xfId="13772"/>
    <cellStyle name="40 % – Poudarek6 2 9 4 3 2 2" xfId="20294"/>
    <cellStyle name="40 % – Poudarek6 2 9 4 3 3" xfId="23502"/>
    <cellStyle name="40 % – Poudarek6 2 9 4 3 4" xfId="17086"/>
    <cellStyle name="40 % – Poudarek6 2 9 4 4" xfId="13770"/>
    <cellStyle name="40 % – Poudarek6 2 9 4 4 2" xfId="20292"/>
    <cellStyle name="40 % – Poudarek6 2 9 4 5" xfId="23500"/>
    <cellStyle name="40 % – Poudarek6 2 9 4 6" xfId="17084"/>
    <cellStyle name="40 % – Poudarek6 2 9 5" xfId="1237"/>
    <cellStyle name="40 % – Poudarek6 2 9 5 2" xfId="1238"/>
    <cellStyle name="40 % – Poudarek6 2 9 5 2 2" xfId="13774"/>
    <cellStyle name="40 % – Poudarek6 2 9 5 2 2 2" xfId="20296"/>
    <cellStyle name="40 % – Poudarek6 2 9 5 2 3" xfId="23504"/>
    <cellStyle name="40 % – Poudarek6 2 9 5 2 4" xfId="17088"/>
    <cellStyle name="40 % – Poudarek6 2 9 5 3" xfId="1239"/>
    <cellStyle name="40 % – Poudarek6 2 9 5 3 2" xfId="13775"/>
    <cellStyle name="40 % – Poudarek6 2 9 5 3 2 2" xfId="20297"/>
    <cellStyle name="40 % – Poudarek6 2 9 5 3 3" xfId="23505"/>
    <cellStyle name="40 % – Poudarek6 2 9 5 3 4" xfId="17089"/>
    <cellStyle name="40 % – Poudarek6 2 9 5 4" xfId="13773"/>
    <cellStyle name="40 % – Poudarek6 2 9 5 4 2" xfId="20295"/>
    <cellStyle name="40 % – Poudarek6 2 9 5 5" xfId="23503"/>
    <cellStyle name="40 % – Poudarek6 2 9 5 6" xfId="17087"/>
    <cellStyle name="40 % – Poudarek6 2 9 6" xfId="1240"/>
    <cellStyle name="40 % – Poudarek6 2 9 6 2" xfId="13776"/>
    <cellStyle name="40 % – Poudarek6 2 9 6 2 2" xfId="20298"/>
    <cellStyle name="40 % – Poudarek6 2 9 6 3" xfId="23506"/>
    <cellStyle name="40 % – Poudarek6 2 9 6 4" xfId="17090"/>
    <cellStyle name="40 % – Poudarek6 2 9 7" xfId="1241"/>
    <cellStyle name="40 % – Poudarek6 2 9 7 2" xfId="13777"/>
    <cellStyle name="40 % – Poudarek6 2 9 7 2 2" xfId="20299"/>
    <cellStyle name="40 % – Poudarek6 2 9 7 3" xfId="23507"/>
    <cellStyle name="40 % – Poudarek6 2 9 7 4" xfId="17091"/>
    <cellStyle name="40 % – Poudarek6 2 9 8" xfId="13751"/>
    <cellStyle name="40 % – Poudarek6 2 9 8 2" xfId="20273"/>
    <cellStyle name="40 % – Poudarek6 2 9 9" xfId="23481"/>
    <cellStyle name="40 % – Poudarek6 3" xfId="1242"/>
    <cellStyle name="40 % – Poudarek6 3 2" xfId="1243"/>
    <cellStyle name="40% - Accent1" xfId="1244"/>
    <cellStyle name="40% - Accent1 2" xfId="1245"/>
    <cellStyle name="40% - Accent1 2 2" xfId="1246"/>
    <cellStyle name="40% - Accent1 2 2 2" xfId="1247"/>
    <cellStyle name="40% - Accent1 2 2 3" xfId="25731"/>
    <cellStyle name="40% - Accent1 2 3" xfId="1248"/>
    <cellStyle name="40% - Accent1 2 3 2" xfId="13778"/>
    <cellStyle name="40% - Accent1 2 3 2 2" xfId="20300"/>
    <cellStyle name="40% - Accent1 2 3 3" xfId="23508"/>
    <cellStyle name="40% - Accent1 2 3 4" xfId="17092"/>
    <cellStyle name="40% - Accent1 2 4" xfId="1249"/>
    <cellStyle name="40% - Accent1 2 5" xfId="1250"/>
    <cellStyle name="40% - Accent1 2 5 2" xfId="13779"/>
    <cellStyle name="40% - Accent1 2 5 2 2" xfId="20301"/>
    <cellStyle name="40% - Accent1 2 5 3" xfId="23509"/>
    <cellStyle name="40% - Accent1 2 5 4" xfId="17093"/>
    <cellStyle name="40% - Accent1 2 6" xfId="1251"/>
    <cellStyle name="40% - Accent1 3" xfId="1252"/>
    <cellStyle name="40% - Accent1 3 2" xfId="1253"/>
    <cellStyle name="40% - Accent1 3 2 2" xfId="13780"/>
    <cellStyle name="40% - Accent1 3 2 2 2" xfId="20302"/>
    <cellStyle name="40% - Accent1 3 2 3" xfId="23510"/>
    <cellStyle name="40% - Accent1 3 2 4" xfId="17094"/>
    <cellStyle name="40% - Accent1 3 3" xfId="1254"/>
    <cellStyle name="40% - Accent1 3 4" xfId="25730"/>
    <cellStyle name="40% - Accent1 4" xfId="1255"/>
    <cellStyle name="40% - Accent1 5" xfId="1256"/>
    <cellStyle name="40% - Accent1 6" xfId="1257"/>
    <cellStyle name="40% - Accent1 6 2" xfId="13781"/>
    <cellStyle name="40% - Accent1 6 2 2" xfId="20303"/>
    <cellStyle name="40% - Accent1 6 3" xfId="23511"/>
    <cellStyle name="40% - Accent1 6 4" xfId="17095"/>
    <cellStyle name="40% - Accent1 7" xfId="1258"/>
    <cellStyle name="40% - Accent2" xfId="1259"/>
    <cellStyle name="40% - Accent2 2" xfId="1260"/>
    <cellStyle name="40% - Accent2 2 2" xfId="1261"/>
    <cellStyle name="40% - Accent2 2 2 2" xfId="25729"/>
    <cellStyle name="40% - Accent2 3" xfId="1262"/>
    <cellStyle name="40% - Accent2 4" xfId="1263"/>
    <cellStyle name="40% - Accent2 5" xfId="1264"/>
    <cellStyle name="40% - Accent2 6" xfId="1265"/>
    <cellStyle name="40% - Accent2 6 2" xfId="13782"/>
    <cellStyle name="40% - Accent2 6 2 2" xfId="20304"/>
    <cellStyle name="40% - Accent2 6 3" xfId="23512"/>
    <cellStyle name="40% - Accent2 6 4" xfId="17096"/>
    <cellStyle name="40% - Accent3" xfId="1266"/>
    <cellStyle name="40% - Accent3 2" xfId="1267"/>
    <cellStyle name="40% - Accent3 2 2" xfId="1268"/>
    <cellStyle name="40% - Accent3 2 2 2" xfId="1269"/>
    <cellStyle name="40% - Accent3 2 2 3" xfId="25728"/>
    <cellStyle name="40% - Accent3 2 3" xfId="1270"/>
    <cellStyle name="40% - Accent3 2 3 2" xfId="13783"/>
    <cellStyle name="40% - Accent3 2 3 2 2" xfId="20305"/>
    <cellStyle name="40% - Accent3 2 3 3" xfId="23513"/>
    <cellStyle name="40% - Accent3 2 3 4" xfId="17097"/>
    <cellStyle name="40% - Accent3 2 4" xfId="1271"/>
    <cellStyle name="40% - Accent3 2 5" xfId="1272"/>
    <cellStyle name="40% - Accent3 2 5 2" xfId="13784"/>
    <cellStyle name="40% - Accent3 2 5 2 2" xfId="20306"/>
    <cellStyle name="40% - Accent3 2 5 3" xfId="23514"/>
    <cellStyle name="40% - Accent3 2 5 4" xfId="17098"/>
    <cellStyle name="40% - Accent3 2 6" xfId="1273"/>
    <cellStyle name="40% - Accent3 3" xfId="1274"/>
    <cellStyle name="40% - Accent3 3 2" xfId="1275"/>
    <cellStyle name="40% - Accent3 3 2 2" xfId="13785"/>
    <cellStyle name="40% - Accent3 3 2 2 2" xfId="20307"/>
    <cellStyle name="40% - Accent3 3 2 3" xfId="23515"/>
    <cellStyle name="40% - Accent3 3 2 4" xfId="17099"/>
    <cellStyle name="40% - Accent3 3 3" xfId="1276"/>
    <cellStyle name="40% - Accent3 3 4" xfId="25727"/>
    <cellStyle name="40% - Accent3 4" xfId="1277"/>
    <cellStyle name="40% - Accent3 5" xfId="1278"/>
    <cellStyle name="40% - Accent3 6" xfId="1279"/>
    <cellStyle name="40% - Accent3 6 2" xfId="13786"/>
    <cellStyle name="40% - Accent3 6 2 2" xfId="20308"/>
    <cellStyle name="40% - Accent3 6 3" xfId="23516"/>
    <cellStyle name="40% - Accent3 6 4" xfId="17100"/>
    <cellStyle name="40% - Accent3 7" xfId="1280"/>
    <cellStyle name="40% - Accent4" xfId="1281"/>
    <cellStyle name="40% - Accent4 2" xfId="1282"/>
    <cellStyle name="40% - Accent4 2 2" xfId="1283"/>
    <cellStyle name="40% - Accent4 2 2 2" xfId="1284"/>
    <cellStyle name="40% - Accent4 2 2 3" xfId="25726"/>
    <cellStyle name="40% - Accent4 2 3" xfId="1285"/>
    <cellStyle name="40% - Accent4 2 3 2" xfId="13787"/>
    <cellStyle name="40% - Accent4 2 3 2 2" xfId="20309"/>
    <cellStyle name="40% - Accent4 2 3 3" xfId="23517"/>
    <cellStyle name="40% - Accent4 2 3 4" xfId="17101"/>
    <cellStyle name="40% - Accent4 2 4" xfId="1286"/>
    <cellStyle name="40% - Accent4 2 5" xfId="1287"/>
    <cellStyle name="40% - Accent4 2 5 2" xfId="13788"/>
    <cellStyle name="40% - Accent4 2 5 2 2" xfId="20310"/>
    <cellStyle name="40% - Accent4 2 5 3" xfId="23518"/>
    <cellStyle name="40% - Accent4 2 5 4" xfId="17102"/>
    <cellStyle name="40% - Accent4 2 6" xfId="1288"/>
    <cellStyle name="40% - Accent4 3" xfId="1289"/>
    <cellStyle name="40% - Accent4 3 2" xfId="1290"/>
    <cellStyle name="40% - Accent4 3 2 2" xfId="13789"/>
    <cellStyle name="40% - Accent4 3 2 2 2" xfId="20311"/>
    <cellStyle name="40% - Accent4 3 2 3" xfId="23519"/>
    <cellStyle name="40% - Accent4 3 2 4" xfId="17103"/>
    <cellStyle name="40% - Accent4 3 3" xfId="1291"/>
    <cellStyle name="40% - Accent4 3 4" xfId="25725"/>
    <cellStyle name="40% - Accent4 4" xfId="1292"/>
    <cellStyle name="40% - Accent4 5" xfId="1293"/>
    <cellStyle name="40% - Accent4 6" xfId="1294"/>
    <cellStyle name="40% - Accent4 6 2" xfId="13790"/>
    <cellStyle name="40% - Accent4 6 2 2" xfId="20312"/>
    <cellStyle name="40% - Accent4 6 3" xfId="23520"/>
    <cellStyle name="40% - Accent4 6 4" xfId="17104"/>
    <cellStyle name="40% - Accent4 7" xfId="1295"/>
    <cellStyle name="40% - Accent5" xfId="1296"/>
    <cellStyle name="40% - Accent5 2" xfId="1297"/>
    <cellStyle name="40% - Accent5 2 2" xfId="1298"/>
    <cellStyle name="40% - Accent5 2 2 2" xfId="1299"/>
    <cellStyle name="40% - Accent5 2 2 3" xfId="25724"/>
    <cellStyle name="40% - Accent5 2 3" xfId="1300"/>
    <cellStyle name="40% - Accent5 2 3 2" xfId="13791"/>
    <cellStyle name="40% - Accent5 2 3 2 2" xfId="20313"/>
    <cellStyle name="40% - Accent5 2 3 3" xfId="23521"/>
    <cellStyle name="40% - Accent5 2 3 4" xfId="17105"/>
    <cellStyle name="40% - Accent5 2 4" xfId="1301"/>
    <cellStyle name="40% - Accent5 2 5" xfId="1302"/>
    <cellStyle name="40% - Accent5 2 5 2" xfId="13792"/>
    <cellStyle name="40% - Accent5 2 5 2 2" xfId="20314"/>
    <cellStyle name="40% - Accent5 2 5 3" xfId="23522"/>
    <cellStyle name="40% - Accent5 2 5 4" xfId="17106"/>
    <cellStyle name="40% - Accent5 2 6" xfId="1303"/>
    <cellStyle name="40% - Accent5 3" xfId="1304"/>
    <cellStyle name="40% - Accent5 3 2" xfId="1305"/>
    <cellStyle name="40% - Accent5 3 2 2" xfId="13793"/>
    <cellStyle name="40% - Accent5 3 2 2 2" xfId="20315"/>
    <cellStyle name="40% - Accent5 3 2 3" xfId="23523"/>
    <cellStyle name="40% - Accent5 3 2 4" xfId="17107"/>
    <cellStyle name="40% - Accent5 3 3" xfId="1306"/>
    <cellStyle name="40% - Accent5 3 4" xfId="25723"/>
    <cellStyle name="40% - Accent5 4" xfId="1307"/>
    <cellStyle name="40% - Accent5 5" xfId="1308"/>
    <cellStyle name="40% - Accent5 6" xfId="1309"/>
    <cellStyle name="40% - Accent5 6 2" xfId="13794"/>
    <cellStyle name="40% - Accent5 6 2 2" xfId="20316"/>
    <cellStyle name="40% - Accent5 6 3" xfId="23524"/>
    <cellStyle name="40% - Accent5 6 4" xfId="17108"/>
    <cellStyle name="40% - Accent5 7" xfId="1310"/>
    <cellStyle name="40% - Accent6" xfId="1311"/>
    <cellStyle name="40% - Accent6 2" xfId="1312"/>
    <cellStyle name="40% - Accent6 2 2" xfId="1313"/>
    <cellStyle name="40% - Accent6 2 2 2" xfId="1314"/>
    <cellStyle name="40% - Accent6 2 2 3" xfId="25722"/>
    <cellStyle name="40% - Accent6 2 3" xfId="1315"/>
    <cellStyle name="40% - Accent6 2 3 2" xfId="13795"/>
    <cellStyle name="40% - Accent6 2 3 2 2" xfId="20317"/>
    <cellStyle name="40% - Accent6 2 3 3" xfId="23525"/>
    <cellStyle name="40% - Accent6 2 3 4" xfId="17109"/>
    <cellStyle name="40% - Accent6 2 4" xfId="1316"/>
    <cellStyle name="40% - Accent6 2 5" xfId="1317"/>
    <cellStyle name="40% - Accent6 2 5 2" xfId="13796"/>
    <cellStyle name="40% - Accent6 2 5 2 2" xfId="20318"/>
    <cellStyle name="40% - Accent6 2 5 3" xfId="23526"/>
    <cellStyle name="40% - Accent6 2 5 4" xfId="17110"/>
    <cellStyle name="40% - Accent6 2 6" xfId="1318"/>
    <cellStyle name="40% - Accent6 3" xfId="1319"/>
    <cellStyle name="40% - Accent6 3 2" xfId="1320"/>
    <cellStyle name="40% - Accent6 3 2 2" xfId="13797"/>
    <cellStyle name="40% - Accent6 3 2 2 2" xfId="20319"/>
    <cellStyle name="40% - Accent6 3 2 3" xfId="23527"/>
    <cellStyle name="40% - Accent6 3 2 4" xfId="17111"/>
    <cellStyle name="40% - Accent6 3 3" xfId="1321"/>
    <cellStyle name="40% - Accent6 3 4" xfId="25721"/>
    <cellStyle name="40% - Accent6 4" xfId="1322"/>
    <cellStyle name="40% - Accent6 5" xfId="1323"/>
    <cellStyle name="40% - Accent6 6" xfId="1324"/>
    <cellStyle name="40% - Accent6 6 2" xfId="13798"/>
    <cellStyle name="40% - Accent6 6 2 2" xfId="20320"/>
    <cellStyle name="40% - Accent6 6 3" xfId="23528"/>
    <cellStyle name="40% - Accent6 6 4" xfId="17112"/>
    <cellStyle name="40% - Accent6 7" xfId="1325"/>
    <cellStyle name="60 % – Poudarek1" xfId="1326" builtinId="32" customBuiltin="1"/>
    <cellStyle name="60 % – Poudarek1 2" xfId="1327"/>
    <cellStyle name="60 % – Poudarek1 2 2" xfId="1328"/>
    <cellStyle name="60 % – Poudarek1 2 3" xfId="1329"/>
    <cellStyle name="60 % – Poudarek1 3" xfId="1330"/>
    <cellStyle name="60 % – Poudarek2" xfId="1331" builtinId="36" customBuiltin="1"/>
    <cellStyle name="60 % – Poudarek2 2" xfId="1332"/>
    <cellStyle name="60 % – Poudarek2 2 2" xfId="1333"/>
    <cellStyle name="60 % – Poudarek2 2 3" xfId="1334"/>
    <cellStyle name="60 % – Poudarek2 3" xfId="1335"/>
    <cellStyle name="60 % – Poudarek3" xfId="1336" builtinId="40" customBuiltin="1"/>
    <cellStyle name="60 % – Poudarek3 2" xfId="1337"/>
    <cellStyle name="60 % – Poudarek3 2 2" xfId="1338"/>
    <cellStyle name="60 % – Poudarek3 2 3" xfId="1339"/>
    <cellStyle name="60 % – Poudarek3 3" xfId="1340"/>
    <cellStyle name="60 % – Poudarek4" xfId="1341" builtinId="44" customBuiltin="1"/>
    <cellStyle name="60 % – Poudarek4 2" xfId="1342"/>
    <cellStyle name="60 % – Poudarek4 2 2" xfId="1343"/>
    <cellStyle name="60 % – Poudarek4 2 3" xfId="1344"/>
    <cellStyle name="60 % – Poudarek4 3" xfId="1345"/>
    <cellStyle name="60 % – Poudarek5" xfId="1346" builtinId="48" customBuiltin="1"/>
    <cellStyle name="60 % – Poudarek5 2" xfId="1347"/>
    <cellStyle name="60 % – Poudarek5 2 2" xfId="1348"/>
    <cellStyle name="60 % – Poudarek5 2 3" xfId="1349"/>
    <cellStyle name="60 % – Poudarek5 3" xfId="1350"/>
    <cellStyle name="60 % – Poudarek6" xfId="1351" builtinId="52" customBuiltin="1"/>
    <cellStyle name="60 % – Poudarek6 2" xfId="1352"/>
    <cellStyle name="60 % – Poudarek6 2 2" xfId="1353"/>
    <cellStyle name="60 % – Poudarek6 2 3" xfId="1354"/>
    <cellStyle name="60 % – Poudarek6 3" xfId="1355"/>
    <cellStyle name="60% - Accent1" xfId="1356"/>
    <cellStyle name="60% - Accent1 2" xfId="1357"/>
    <cellStyle name="60% - Accent1 2 2" xfId="1358"/>
    <cellStyle name="60% - Accent1 2 2 2" xfId="1359"/>
    <cellStyle name="60% - Accent1 2 3" xfId="1360"/>
    <cellStyle name="60% - Accent1 2 4" xfId="1361"/>
    <cellStyle name="60% - Accent1 2 5" xfId="1362"/>
    <cellStyle name="60% - Accent1 3" xfId="1363"/>
    <cellStyle name="60% - Accent1 3 2" xfId="1364"/>
    <cellStyle name="60% - Accent1 3 3" xfId="1365"/>
    <cellStyle name="60% - Accent1 3 4" xfId="25720"/>
    <cellStyle name="60% - Accent1 4" xfId="1366"/>
    <cellStyle name="60% - Accent1 5" xfId="1367"/>
    <cellStyle name="60% - Accent1 6" xfId="1368"/>
    <cellStyle name="60% - Accent1 7" xfId="1369"/>
    <cellStyle name="60% - Accent2" xfId="1370"/>
    <cellStyle name="60% - Accent2 2" xfId="1371"/>
    <cellStyle name="60% - Accent2 2 2" xfId="1372"/>
    <cellStyle name="60% - Accent2 2 2 2" xfId="1373"/>
    <cellStyle name="60% - Accent2 2 3" xfId="1374"/>
    <cellStyle name="60% - Accent2 2 4" xfId="1375"/>
    <cellStyle name="60% - Accent2 2 5" xfId="1376"/>
    <cellStyle name="60% - Accent2 3" xfId="1377"/>
    <cellStyle name="60% - Accent2 3 2" xfId="1378"/>
    <cellStyle name="60% - Accent2 3 3" xfId="1379"/>
    <cellStyle name="60% - Accent2 3 4" xfId="25719"/>
    <cellStyle name="60% - Accent2 4" xfId="1380"/>
    <cellStyle name="60% - Accent2 5" xfId="1381"/>
    <cellStyle name="60% - Accent2 6" xfId="1382"/>
    <cellStyle name="60% - Accent2 7" xfId="1383"/>
    <cellStyle name="60% - Accent3" xfId="1384"/>
    <cellStyle name="60% - Accent3 2" xfId="1385"/>
    <cellStyle name="60% - Accent3 2 2" xfId="1386"/>
    <cellStyle name="60% - Accent3 2 2 2" xfId="1387"/>
    <cellStyle name="60% - Accent3 2 3" xfId="1388"/>
    <cellStyle name="60% - Accent3 2 4" xfId="1389"/>
    <cellStyle name="60% - Accent3 2 5" xfId="1390"/>
    <cellStyle name="60% - Accent3 3" xfId="1391"/>
    <cellStyle name="60% - Accent3 3 2" xfId="1392"/>
    <cellStyle name="60% - Accent3 3 3" xfId="1393"/>
    <cellStyle name="60% - Accent3 3 4" xfId="25718"/>
    <cellStyle name="60% - Accent3 4" xfId="1394"/>
    <cellStyle name="60% - Accent3 5" xfId="1395"/>
    <cellStyle name="60% - Accent3 6" xfId="1396"/>
    <cellStyle name="60% - Accent3 7" xfId="1397"/>
    <cellStyle name="60% - Accent4" xfId="1398"/>
    <cellStyle name="60% - Accent4 2" xfId="1399"/>
    <cellStyle name="60% - Accent4 2 2" xfId="1400"/>
    <cellStyle name="60% - Accent4 2 2 2" xfId="1401"/>
    <cellStyle name="60% - Accent4 2 3" xfId="1402"/>
    <cellStyle name="60% - Accent4 2 4" xfId="1403"/>
    <cellStyle name="60% - Accent4 2 5" xfId="1404"/>
    <cellStyle name="60% - Accent4 3" xfId="1405"/>
    <cellStyle name="60% - Accent4 3 2" xfId="1406"/>
    <cellStyle name="60% - Accent4 3 3" xfId="1407"/>
    <cellStyle name="60% - Accent4 3 4" xfId="25717"/>
    <cellStyle name="60% - Accent4 4" xfId="1408"/>
    <cellStyle name="60% - Accent4 5" xfId="1409"/>
    <cellStyle name="60% - Accent4 6" xfId="1410"/>
    <cellStyle name="60% - Accent4 7" xfId="1411"/>
    <cellStyle name="60% - Accent5" xfId="1412"/>
    <cellStyle name="60% - Accent5 2" xfId="1413"/>
    <cellStyle name="60% - Accent5 2 2" xfId="1414"/>
    <cellStyle name="60% - Accent5 2 2 2" xfId="1415"/>
    <cellStyle name="60% - Accent5 2 3" xfId="1416"/>
    <cellStyle name="60% - Accent5 2 4" xfId="1417"/>
    <cellStyle name="60% - Accent5 2 5" xfId="1418"/>
    <cellStyle name="60% - Accent5 3" xfId="1419"/>
    <cellStyle name="60% - Accent5 3 2" xfId="1420"/>
    <cellStyle name="60% - Accent5 3 3" xfId="1421"/>
    <cellStyle name="60% - Accent5 3 4" xfId="25716"/>
    <cellStyle name="60% - Accent5 4" xfId="1422"/>
    <cellStyle name="60% - Accent5 5" xfId="1423"/>
    <cellStyle name="60% - Accent5 6" xfId="1424"/>
    <cellStyle name="60% - Accent5 7" xfId="1425"/>
    <cellStyle name="60% - Accent6" xfId="1426"/>
    <cellStyle name="60% - Accent6 2" xfId="1427"/>
    <cellStyle name="60% - Accent6 2 2" xfId="1428"/>
    <cellStyle name="60% - Accent6 2 2 2" xfId="1429"/>
    <cellStyle name="60% - Accent6 2 3" xfId="1430"/>
    <cellStyle name="60% - Accent6 2 4" xfId="1431"/>
    <cellStyle name="60% - Accent6 2 5" xfId="1432"/>
    <cellStyle name="60% - Accent6 3" xfId="1433"/>
    <cellStyle name="60% - Accent6 3 2" xfId="1434"/>
    <cellStyle name="60% - Accent6 3 3" xfId="1435"/>
    <cellStyle name="60% - Accent6 3 4" xfId="25715"/>
    <cellStyle name="60% - Accent6 4" xfId="1436"/>
    <cellStyle name="60% - Accent6 5" xfId="1437"/>
    <cellStyle name="60% - Accent6 6" xfId="1438"/>
    <cellStyle name="60% - Accent6 7" xfId="1439"/>
    <cellStyle name="Accent1" xfId="1440"/>
    <cellStyle name="Accent1 - 20%" xfId="1441"/>
    <cellStyle name="Accent1 - 20% 2" xfId="1442"/>
    <cellStyle name="Accent1 - 20% 2 2" xfId="25714"/>
    <cellStyle name="Accent1 - 40%" xfId="1443"/>
    <cellStyle name="Accent1 - 40% 2" xfId="1444"/>
    <cellStyle name="Accent1 - 40% 2 2" xfId="25713"/>
    <cellStyle name="Accent1 - 60%" xfId="1445"/>
    <cellStyle name="Accent1 - 60% 2" xfId="25712"/>
    <cellStyle name="Accent1 10" xfId="1446"/>
    <cellStyle name="Accent1 11" xfId="1447"/>
    <cellStyle name="Accent1 12" xfId="1448"/>
    <cellStyle name="Accent1 13" xfId="1449"/>
    <cellStyle name="Accent1 14" xfId="1450"/>
    <cellStyle name="Accent1 15" xfId="1451"/>
    <cellStyle name="Accent1 2" xfId="1452"/>
    <cellStyle name="Accent1 2 2" xfId="1453"/>
    <cellStyle name="Accent1 2 2 2" xfId="1454"/>
    <cellStyle name="Accent1 2 3" xfId="1455"/>
    <cellStyle name="Accent1 2 4" xfId="1456"/>
    <cellStyle name="Accent1 2 5" xfId="1457"/>
    <cellStyle name="Accent1 3" xfId="1458"/>
    <cellStyle name="Accent1 3 2" xfId="1459"/>
    <cellStyle name="Accent1 3 3" xfId="1460"/>
    <cellStyle name="Accent1 3 4" xfId="25711"/>
    <cellStyle name="Accent1 4" xfId="1461"/>
    <cellStyle name="Accent1 4 2" xfId="1462"/>
    <cellStyle name="Accent1 4 3" xfId="25710"/>
    <cellStyle name="Accent1 5" xfId="1463"/>
    <cellStyle name="Accent1 5 2" xfId="1464"/>
    <cellStyle name="Accent1 6" xfId="1465"/>
    <cellStyle name="Accent1 7" xfId="1466"/>
    <cellStyle name="Accent1 8" xfId="1467"/>
    <cellStyle name="Accent1 9" xfId="1468"/>
    <cellStyle name="Accent2" xfId="1469"/>
    <cellStyle name="Accent2 - 20%" xfId="1470"/>
    <cellStyle name="Accent2 - 20% 2" xfId="1471"/>
    <cellStyle name="Accent2 - 20% 2 2" xfId="25709"/>
    <cellStyle name="Accent2 - 40%" xfId="1472"/>
    <cellStyle name="Accent2 - 40% 2" xfId="1473"/>
    <cellStyle name="Accent2 - 40% 2 2" xfId="25708"/>
    <cellStyle name="Accent2 - 60%" xfId="1474"/>
    <cellStyle name="Accent2 - 60% 2" xfId="25707"/>
    <cellStyle name="Accent2 10" xfId="1475"/>
    <cellStyle name="Accent2 11" xfId="1476"/>
    <cellStyle name="Accent2 12" xfId="1477"/>
    <cellStyle name="Accent2 13" xfId="1478"/>
    <cellStyle name="Accent2 14" xfId="1479"/>
    <cellStyle name="Accent2 15" xfId="1480"/>
    <cellStyle name="Accent2 2" xfId="1481"/>
    <cellStyle name="Accent2 2 2" xfId="1482"/>
    <cellStyle name="Accent2 2 2 2" xfId="1483"/>
    <cellStyle name="Accent2 2 3" xfId="1484"/>
    <cellStyle name="Accent2 2 4" xfId="1485"/>
    <cellStyle name="Accent2 2 5" xfId="1486"/>
    <cellStyle name="Accent2 3" xfId="1487"/>
    <cellStyle name="Accent2 3 2" xfId="1488"/>
    <cellStyle name="Accent2 3 3" xfId="1489"/>
    <cellStyle name="Accent2 3 4" xfId="25706"/>
    <cellStyle name="Accent2 4" xfId="1490"/>
    <cellStyle name="Accent2 4 2" xfId="1491"/>
    <cellStyle name="Accent2 4 3" xfId="25705"/>
    <cellStyle name="Accent2 5" xfId="1492"/>
    <cellStyle name="Accent2 5 2" xfId="1493"/>
    <cellStyle name="Accent2 6" xfId="1494"/>
    <cellStyle name="Accent2 7" xfId="1495"/>
    <cellStyle name="Accent2 8" xfId="1496"/>
    <cellStyle name="Accent2 9" xfId="1497"/>
    <cellStyle name="Accent3" xfId="1498"/>
    <cellStyle name="Accent3 - 20%" xfId="1499"/>
    <cellStyle name="Accent3 - 20% 2" xfId="1500"/>
    <cellStyle name="Accent3 - 20% 2 2" xfId="25704"/>
    <cellStyle name="Accent3 - 40%" xfId="1501"/>
    <cellStyle name="Accent3 - 40% 2" xfId="1502"/>
    <cellStyle name="Accent3 - 40% 2 2" xfId="25703"/>
    <cellStyle name="Accent3 - 60%" xfId="1503"/>
    <cellStyle name="Accent3 - 60% 2" xfId="25702"/>
    <cellStyle name="Accent3 10" xfId="1504"/>
    <cellStyle name="Accent3 11" xfId="1505"/>
    <cellStyle name="Accent3 12" xfId="1506"/>
    <cellStyle name="Accent3 13" xfId="1507"/>
    <cellStyle name="Accent3 14" xfId="1508"/>
    <cellStyle name="Accent3 15" xfId="1509"/>
    <cellStyle name="Accent3 2" xfId="1510"/>
    <cellStyle name="Accent3 2 2" xfId="1511"/>
    <cellStyle name="Accent3 2 2 2" xfId="1512"/>
    <cellStyle name="Accent3 2 3" xfId="1513"/>
    <cellStyle name="Accent3 2 4" xfId="1514"/>
    <cellStyle name="Accent3 2 5" xfId="1515"/>
    <cellStyle name="Accent3 3" xfId="1516"/>
    <cellStyle name="Accent3 3 2" xfId="1517"/>
    <cellStyle name="Accent3 3 3" xfId="1518"/>
    <cellStyle name="Accent3 3 4" xfId="25701"/>
    <cellStyle name="Accent3 4" xfId="1519"/>
    <cellStyle name="Accent3 4 2" xfId="1520"/>
    <cellStyle name="Accent3 4 3" xfId="25700"/>
    <cellStyle name="Accent3 5" xfId="1521"/>
    <cellStyle name="Accent3 5 2" xfId="1522"/>
    <cellStyle name="Accent3 6" xfId="1523"/>
    <cellStyle name="Accent3 7" xfId="1524"/>
    <cellStyle name="Accent3 8" xfId="1525"/>
    <cellStyle name="Accent3 9" xfId="1526"/>
    <cellStyle name="Accent4" xfId="1527"/>
    <cellStyle name="Accent4 - 20%" xfId="1528"/>
    <cellStyle name="Accent4 - 20% 2" xfId="1529"/>
    <cellStyle name="Accent4 - 20% 2 2" xfId="25699"/>
    <cellStyle name="Accent4 - 40%" xfId="1530"/>
    <cellStyle name="Accent4 - 40% 2" xfId="1531"/>
    <cellStyle name="Accent4 - 40% 2 2" xfId="25698"/>
    <cellStyle name="Accent4 - 60%" xfId="1532"/>
    <cellStyle name="Accent4 - 60% 2" xfId="25697"/>
    <cellStyle name="Accent4 10" xfId="1533"/>
    <cellStyle name="Accent4 11" xfId="1534"/>
    <cellStyle name="Accent4 12" xfId="1535"/>
    <cellStyle name="Accent4 13" xfId="1536"/>
    <cellStyle name="Accent4 14" xfId="1537"/>
    <cellStyle name="Accent4 15" xfId="1538"/>
    <cellStyle name="Accent4 2" xfId="1539"/>
    <cellStyle name="Accent4 2 2" xfId="1540"/>
    <cellStyle name="Accent4 2 2 2" xfId="1541"/>
    <cellStyle name="Accent4 2 3" xfId="1542"/>
    <cellStyle name="Accent4 2 4" xfId="1543"/>
    <cellStyle name="Accent4 2 5" xfId="1544"/>
    <cellStyle name="Accent4 3" xfId="1545"/>
    <cellStyle name="Accent4 3 2" xfId="1546"/>
    <cellStyle name="Accent4 3 3" xfId="1547"/>
    <cellStyle name="Accent4 3 4" xfId="25696"/>
    <cellStyle name="Accent4 4" xfId="1548"/>
    <cellStyle name="Accent4 4 2" xfId="1549"/>
    <cellStyle name="Accent4 4 3" xfId="25695"/>
    <cellStyle name="Accent4 5" xfId="1550"/>
    <cellStyle name="Accent4 5 2" xfId="1551"/>
    <cellStyle name="Accent4 6" xfId="1552"/>
    <cellStyle name="Accent4 7" xfId="1553"/>
    <cellStyle name="Accent4 8" xfId="1554"/>
    <cellStyle name="Accent4 9" xfId="1555"/>
    <cellStyle name="Accent5" xfId="1556"/>
    <cellStyle name="Accent5 - 20%" xfId="1557"/>
    <cellStyle name="Accent5 - 20% 2" xfId="1558"/>
    <cellStyle name="Accent5 - 20% 2 2" xfId="25694"/>
    <cellStyle name="Accent5 - 40%" xfId="1559"/>
    <cellStyle name="Accent5 - 40% 2" xfId="1560"/>
    <cellStyle name="Accent5 - 40% 2 2" xfId="25693"/>
    <cellStyle name="Accent5 - 60%" xfId="1561"/>
    <cellStyle name="Accent5 - 60% 2" xfId="25692"/>
    <cellStyle name="Accent5 2" xfId="1562"/>
    <cellStyle name="Accent5 2 2" xfId="1563"/>
    <cellStyle name="Accent5 2 3" xfId="1564"/>
    <cellStyle name="Accent5 3" xfId="1565"/>
    <cellStyle name="Accent5 3 2" xfId="25691"/>
    <cellStyle name="Accent5 4" xfId="1566"/>
    <cellStyle name="Accent5 4 2" xfId="25690"/>
    <cellStyle name="Accent5 5" xfId="1567"/>
    <cellStyle name="Accent5 6" xfId="1568"/>
    <cellStyle name="Accent5 7" xfId="1569"/>
    <cellStyle name="Accent6" xfId="1570"/>
    <cellStyle name="Accent6 - 20%" xfId="1571"/>
    <cellStyle name="Accent6 - 20% 2" xfId="1572"/>
    <cellStyle name="Accent6 - 20% 2 2" xfId="25689"/>
    <cellStyle name="Accent6 - 40%" xfId="1573"/>
    <cellStyle name="Accent6 - 40% 2" xfId="1574"/>
    <cellStyle name="Accent6 - 40% 2 2" xfId="25688"/>
    <cellStyle name="Accent6 - 60%" xfId="1575"/>
    <cellStyle name="Accent6 - 60% 2" xfId="25687"/>
    <cellStyle name="Accent6 10" xfId="1576"/>
    <cellStyle name="Accent6 11" xfId="1577"/>
    <cellStyle name="Accent6 12" xfId="1578"/>
    <cellStyle name="Accent6 13" xfId="1579"/>
    <cellStyle name="Accent6 14" xfId="1580"/>
    <cellStyle name="Accent6 15" xfId="1581"/>
    <cellStyle name="Accent6 2" xfId="1582"/>
    <cellStyle name="Accent6 2 2" xfId="1583"/>
    <cellStyle name="Accent6 2 2 2" xfId="1584"/>
    <cellStyle name="Accent6 2 3" xfId="1585"/>
    <cellStyle name="Accent6 2 4" xfId="1586"/>
    <cellStyle name="Accent6 2 5" xfId="1587"/>
    <cellStyle name="Accent6 3" xfId="1588"/>
    <cellStyle name="Accent6 3 2" xfId="1589"/>
    <cellStyle name="Accent6 3 3" xfId="1590"/>
    <cellStyle name="Accent6 3 4" xfId="25686"/>
    <cellStyle name="Accent6 4" xfId="1591"/>
    <cellStyle name="Accent6 4 2" xfId="1592"/>
    <cellStyle name="Accent6 4 3" xfId="25685"/>
    <cellStyle name="Accent6 5" xfId="1593"/>
    <cellStyle name="Accent6 5 2" xfId="1594"/>
    <cellStyle name="Accent6 6" xfId="1595"/>
    <cellStyle name="Accent6 7" xfId="1596"/>
    <cellStyle name="Accent6 8" xfId="1597"/>
    <cellStyle name="Accent6 9" xfId="1598"/>
    <cellStyle name="Bad" xfId="1599"/>
    <cellStyle name="Bad 2" xfId="1600"/>
    <cellStyle name="Bad 2 2" xfId="1601"/>
    <cellStyle name="Bad 2 2 2" xfId="1602"/>
    <cellStyle name="Bad 2 3" xfId="1603"/>
    <cellStyle name="Bad 2 4" xfId="1604"/>
    <cellStyle name="Bad 2 5" xfId="1605"/>
    <cellStyle name="Bad 3" xfId="1606"/>
    <cellStyle name="Bad 3 2" xfId="1607"/>
    <cellStyle name="Bad 3 3" xfId="1608"/>
    <cellStyle name="Bad 3 4" xfId="25684"/>
    <cellStyle name="Bad 4" xfId="1609"/>
    <cellStyle name="Bad 5" xfId="1610"/>
    <cellStyle name="Bad 6" xfId="1611"/>
    <cellStyle name="Calculation" xfId="1612"/>
    <cellStyle name="Calculation 2" xfId="1613"/>
    <cellStyle name="Calculation 2 2" xfId="1614"/>
    <cellStyle name="Calculation 2 2 2" xfId="1615"/>
    <cellStyle name="Calculation 2 3" xfId="1616"/>
    <cellStyle name="Calculation 2 4" xfId="1617"/>
    <cellStyle name="Calculation 2 5" xfId="1618"/>
    <cellStyle name="Calculation 3" xfId="1619"/>
    <cellStyle name="Calculation 3 2" xfId="1620"/>
    <cellStyle name="Calculation 3 3" xfId="1621"/>
    <cellStyle name="Calculation 3 4" xfId="25683"/>
    <cellStyle name="Calculation 4" xfId="1622"/>
    <cellStyle name="Calculation 5" xfId="1623"/>
    <cellStyle name="Calculation 6" xfId="1624"/>
    <cellStyle name="Check Cell" xfId="1625"/>
    <cellStyle name="Check Cell 2" xfId="1626"/>
    <cellStyle name="Check Cell 2 2" xfId="1627"/>
    <cellStyle name="Check Cell 2 3" xfId="1628"/>
    <cellStyle name="Check Cell 3" xfId="1629"/>
    <cellStyle name="Check Cell 3 2" xfId="25682"/>
    <cellStyle name="Check Cell 4" xfId="1630"/>
    <cellStyle name="Check Cell 5" xfId="1631"/>
    <cellStyle name="Check Cell 6" xfId="1632"/>
    <cellStyle name="Comma [0]_Popis Etk" xfId="25609"/>
    <cellStyle name="Comma 10" xfId="1633"/>
    <cellStyle name="Comma 10 2" xfId="1634"/>
    <cellStyle name="Comma 12" xfId="1635"/>
    <cellStyle name="Comma 12 10" xfId="1636"/>
    <cellStyle name="Comma 12 11" xfId="1637"/>
    <cellStyle name="Comma 12 12" xfId="1638"/>
    <cellStyle name="Comma 12 13" xfId="1639"/>
    <cellStyle name="Comma 12 14" xfId="1640"/>
    <cellStyle name="Comma 12 15" xfId="1641"/>
    <cellStyle name="Comma 12 16" xfId="1642"/>
    <cellStyle name="Comma 12 17" xfId="1643"/>
    <cellStyle name="Comma 12 2" xfId="1644"/>
    <cellStyle name="Comma 12 2 2" xfId="1645"/>
    <cellStyle name="Comma 12 2 3" xfId="1646"/>
    <cellStyle name="Comma 12 3" xfId="1647"/>
    <cellStyle name="Comma 12 3 2" xfId="1648"/>
    <cellStyle name="Comma 12 4" xfId="1649"/>
    <cellStyle name="Comma 12 4 2" xfId="1650"/>
    <cellStyle name="Comma 12 5" xfId="1651"/>
    <cellStyle name="Comma 12 6" xfId="1652"/>
    <cellStyle name="Comma 12 7" xfId="1653"/>
    <cellStyle name="Comma 12 8" xfId="1654"/>
    <cellStyle name="Comma 12 9" xfId="1655"/>
    <cellStyle name="Comma 13" xfId="1656"/>
    <cellStyle name="Comma 13 2" xfId="1657"/>
    <cellStyle name="Comma 14" xfId="1658"/>
    <cellStyle name="Comma 2" xfId="1659"/>
    <cellStyle name="Comma 2 10" xfId="1660"/>
    <cellStyle name="Comma 2 11" xfId="1661"/>
    <cellStyle name="Comma 2 12" xfId="1662"/>
    <cellStyle name="Comma 2 13" xfId="1663"/>
    <cellStyle name="Comma 2 14" xfId="1664"/>
    <cellStyle name="Comma 2 14 2" xfId="1665"/>
    <cellStyle name="Comma 2 15" xfId="1666"/>
    <cellStyle name="Comma 2 15 2" xfId="1667"/>
    <cellStyle name="Comma 2 15 3" xfId="1668"/>
    <cellStyle name="Comma 2 15 4" xfId="1669"/>
    <cellStyle name="Comma 2 16" xfId="1670"/>
    <cellStyle name="Comma 2 16 2" xfId="1671"/>
    <cellStyle name="Comma 2 17" xfId="1672"/>
    <cellStyle name="Comma 2 17 2" xfId="1673"/>
    <cellStyle name="Comma 2 18" xfId="1674"/>
    <cellStyle name="Comma 2 19" xfId="1675"/>
    <cellStyle name="Comma 2 2" xfId="1676"/>
    <cellStyle name="Comma 2 20" xfId="1677"/>
    <cellStyle name="Comma 2 21" xfId="1678"/>
    <cellStyle name="Comma 2 22" xfId="1679"/>
    <cellStyle name="Comma 2 23" xfId="1680"/>
    <cellStyle name="Comma 2 24" xfId="1681"/>
    <cellStyle name="Comma 2 25" xfId="1682"/>
    <cellStyle name="Comma 2 26" xfId="1683"/>
    <cellStyle name="Comma 2 27" xfId="1684"/>
    <cellStyle name="Comma 2 28" xfId="1685"/>
    <cellStyle name="Comma 2 29" xfId="1686"/>
    <cellStyle name="Comma 2 3" xfId="1687"/>
    <cellStyle name="Comma 2 30" xfId="1688"/>
    <cellStyle name="Comma 2 31" xfId="1689"/>
    <cellStyle name="Comma 2 4" xfId="1690"/>
    <cellStyle name="Comma 2 5" xfId="1691"/>
    <cellStyle name="Comma 2 6" xfId="1692"/>
    <cellStyle name="Comma 2 7" xfId="1693"/>
    <cellStyle name="Comma 2 8" xfId="1694"/>
    <cellStyle name="Comma 2 9" xfId="1695"/>
    <cellStyle name="Comma 2 9 2" xfId="1696"/>
    <cellStyle name="Comma 25" xfId="1697"/>
    <cellStyle name="Comma 3" xfId="1698"/>
    <cellStyle name="Comma 3 2" xfId="1699"/>
    <cellStyle name="Comma 3 2 2" xfId="1700"/>
    <cellStyle name="Comma 3 2 2 2" xfId="1701"/>
    <cellStyle name="Comma 3 2 2 2 2" xfId="13800"/>
    <cellStyle name="Comma 3 2 2 3" xfId="1702"/>
    <cellStyle name="Comma 3 2 2 3 2" xfId="13801"/>
    <cellStyle name="Comma 3 2 2 4" xfId="1703"/>
    <cellStyle name="Comma 3 2 2 4 2" xfId="13802"/>
    <cellStyle name="Comma 3 2 2 5" xfId="1704"/>
    <cellStyle name="Comma 3 2 2 5 2" xfId="13803"/>
    <cellStyle name="Comma 3 2 2 6" xfId="13799"/>
    <cellStyle name="Comma 3 2 3" xfId="1705"/>
    <cellStyle name="Comma 3 2 4" xfId="1706"/>
    <cellStyle name="Comma 3 3" xfId="1707"/>
    <cellStyle name="Comma 3 3 2" xfId="1708"/>
    <cellStyle name="Comma 3 3 2 2" xfId="1709"/>
    <cellStyle name="Comma 3 3 2 2 2" xfId="13804"/>
    <cellStyle name="Comma 3 3 3" xfId="1710"/>
    <cellStyle name="Comma 3 3 3 2" xfId="13805"/>
    <cellStyle name="Comma 3 3 4" xfId="1711"/>
    <cellStyle name="Comma 3 4" xfId="1712"/>
    <cellStyle name="Comma 3 5" xfId="1713"/>
    <cellStyle name="Comma 4 2" xfId="1714"/>
    <cellStyle name="Comma 4 2 2" xfId="1715"/>
    <cellStyle name="Comma 4 2 3" xfId="1716"/>
    <cellStyle name="Comma 5" xfId="1717"/>
    <cellStyle name="Comma 5 2" xfId="1718"/>
    <cellStyle name="Comma 5 2 2" xfId="1719"/>
    <cellStyle name="Comma 5 2 3" xfId="1720"/>
    <cellStyle name="Comma 5 3" xfId="1721"/>
    <cellStyle name="Comma 6 2" xfId="1722"/>
    <cellStyle name="Comma 7 2" xfId="1723"/>
    <cellStyle name="Comma 8 2" xfId="1724"/>
    <cellStyle name="Comma_Popis Etk" xfId="25608"/>
    <cellStyle name="Currency [0]_Popis Etk" xfId="1725"/>
    <cellStyle name="Currency 2" xfId="1726"/>
    <cellStyle name="Currency 2 2" xfId="1727"/>
    <cellStyle name="Currency 3" xfId="1728"/>
    <cellStyle name="Currency_Popis Etk" xfId="1729"/>
    <cellStyle name="dataf" xfId="1730"/>
    <cellStyle name="datag" xfId="1731"/>
    <cellStyle name="Denar [0]_V3 plin" xfId="1732"/>
    <cellStyle name="Denar_V3 plin" xfId="1733"/>
    <cellStyle name="Dobro" xfId="1734" builtinId="26" customBuiltin="1"/>
    <cellStyle name="Dobro 2" xfId="1735"/>
    <cellStyle name="Dobro 2 2" xfId="1736"/>
    <cellStyle name="Dobro 2 2 2" xfId="1737"/>
    <cellStyle name="Dobro 2 3" xfId="1738"/>
    <cellStyle name="Dobro 3" xfId="1739"/>
    <cellStyle name="Emphasis 1" xfId="1740"/>
    <cellStyle name="Emphasis 1 2" xfId="25681"/>
    <cellStyle name="Emphasis 2" xfId="1741"/>
    <cellStyle name="Emphasis 2 2" xfId="25680"/>
    <cellStyle name="Emphasis 3" xfId="1742"/>
    <cellStyle name="Emphasis 3 2" xfId="25679"/>
    <cellStyle name="Euro" xfId="1743"/>
    <cellStyle name="Euro 10" xfId="1744"/>
    <cellStyle name="Euro 11" xfId="1745"/>
    <cellStyle name="Euro 12" xfId="1746"/>
    <cellStyle name="Euro 13" xfId="1747"/>
    <cellStyle name="Euro 14" xfId="1748"/>
    <cellStyle name="Euro 15" xfId="1749"/>
    <cellStyle name="Euro 16" xfId="1750"/>
    <cellStyle name="Euro 17" xfId="1751"/>
    <cellStyle name="Euro 18" xfId="1752"/>
    <cellStyle name="Euro 19" xfId="1753"/>
    <cellStyle name="Euro 2" xfId="1754"/>
    <cellStyle name="Euro 2 2" xfId="1755"/>
    <cellStyle name="Euro 2 2 2" xfId="1756"/>
    <cellStyle name="Euro 2 3" xfId="1757"/>
    <cellStyle name="Euro 2 4" xfId="1758"/>
    <cellStyle name="Euro 3" xfId="1759"/>
    <cellStyle name="Euro 3 2" xfId="1760"/>
    <cellStyle name="Euro 3 3" xfId="1761"/>
    <cellStyle name="Euro 4" xfId="1762"/>
    <cellStyle name="Euro 4 2" xfId="1763"/>
    <cellStyle name="Euro 4 3" xfId="1764"/>
    <cellStyle name="Euro 5" xfId="1765"/>
    <cellStyle name="Euro 5 2" xfId="1766"/>
    <cellStyle name="Euro 5 3" xfId="25678"/>
    <cellStyle name="Euro 6" xfId="1767"/>
    <cellStyle name="Euro 7" xfId="1768"/>
    <cellStyle name="Euro 8" xfId="1769"/>
    <cellStyle name="Euro 9" xfId="1770"/>
    <cellStyle name="Excel Built-in Normal" xfId="1771"/>
    <cellStyle name="Excel Built-in Normal 2" xfId="1772"/>
    <cellStyle name="Excel Built-in Normal 3" xfId="25676"/>
    <cellStyle name="Excel Built-in Normal 4" xfId="25677"/>
    <cellStyle name="Explanatory Text" xfId="1773"/>
    <cellStyle name="Explanatory Text 2" xfId="1774"/>
    <cellStyle name="Explanatory Text 2 2" xfId="1775"/>
    <cellStyle name="Explanatory Text 3" xfId="1776"/>
    <cellStyle name="Explanatory Text 4" xfId="1777"/>
    <cellStyle name="Explanatory Text 5" xfId="1778"/>
    <cellStyle name="Followed Hyperlink_Popis Etk" xfId="1779"/>
    <cellStyle name="general" xfId="1780"/>
    <cellStyle name="general 2" xfId="1781"/>
    <cellStyle name="Good" xfId="1782"/>
    <cellStyle name="Good 2" xfId="1783"/>
    <cellStyle name="Good 2 2" xfId="1784"/>
    <cellStyle name="Good 2 2 2" xfId="1785"/>
    <cellStyle name="Good 2 3" xfId="1786"/>
    <cellStyle name="Good 2 4" xfId="1787"/>
    <cellStyle name="Good 2 5" xfId="1788"/>
    <cellStyle name="Good 3" xfId="1789"/>
    <cellStyle name="Good 3 2" xfId="1790"/>
    <cellStyle name="Good 3 3" xfId="1791"/>
    <cellStyle name="Good 3 4" xfId="25675"/>
    <cellStyle name="Good 4" xfId="1792"/>
    <cellStyle name="Good 5" xfId="1793"/>
    <cellStyle name="Good 6" xfId="1794"/>
    <cellStyle name="Good 7" xfId="1795"/>
    <cellStyle name="Heading" xfId="25674"/>
    <cellStyle name="Heading 1" xfId="1796"/>
    <cellStyle name="Heading 1 2" xfId="1797"/>
    <cellStyle name="Heading 1 2 2" xfId="1798"/>
    <cellStyle name="Heading 1 2 2 2" xfId="1799"/>
    <cellStyle name="Heading 1 2 3" xfId="1800"/>
    <cellStyle name="Heading 1 2 3 2" xfId="13806"/>
    <cellStyle name="Heading 1 2 4" xfId="1801"/>
    <cellStyle name="Heading 1 2 5" xfId="1802"/>
    <cellStyle name="Heading 1 2 6" xfId="1803"/>
    <cellStyle name="Heading 1 2 6 2" xfId="13807"/>
    <cellStyle name="Heading 1 3" xfId="1804"/>
    <cellStyle name="Heading 1 3 2" xfId="1805"/>
    <cellStyle name="Heading 1 3 3" xfId="1806"/>
    <cellStyle name="Heading 1 4" xfId="1807"/>
    <cellStyle name="Heading 1 5" xfId="1808"/>
    <cellStyle name="Heading 1 6" xfId="1809"/>
    <cellStyle name="Heading 2" xfId="1810"/>
    <cellStyle name="Heading 2 2" xfId="1811"/>
    <cellStyle name="Heading 2 2 2" xfId="1812"/>
    <cellStyle name="Heading 2 2 2 2" xfId="1813"/>
    <cellStyle name="Heading 2 2 3" xfId="1814"/>
    <cellStyle name="Heading 2 2 3 2" xfId="13808"/>
    <cellStyle name="Heading 2 2 4" xfId="1815"/>
    <cellStyle name="Heading 2 2 5" xfId="1816"/>
    <cellStyle name="Heading 2 2 6" xfId="1817"/>
    <cellStyle name="Heading 2 2 6 2" xfId="13809"/>
    <cellStyle name="Heading 2 3" xfId="1818"/>
    <cellStyle name="Heading 2 3 2" xfId="1819"/>
    <cellStyle name="Heading 2 3 3" xfId="1820"/>
    <cellStyle name="Heading 2 4" xfId="1821"/>
    <cellStyle name="Heading 2 5" xfId="1822"/>
    <cellStyle name="Heading 2 6" xfId="1823"/>
    <cellStyle name="Heading 3" xfId="1824"/>
    <cellStyle name="Heading 3 2" xfId="1825"/>
    <cellStyle name="Heading 3 2 2" xfId="1826"/>
    <cellStyle name="Heading 3 2 2 2" xfId="1827"/>
    <cellStyle name="Heading 3 2 3" xfId="1828"/>
    <cellStyle name="Heading 3 2 3 2" xfId="13810"/>
    <cellStyle name="Heading 3 2 4" xfId="1829"/>
    <cellStyle name="Heading 3 2 5" xfId="1830"/>
    <cellStyle name="Heading 3 2 6" xfId="1831"/>
    <cellStyle name="Heading 3 2 6 2" xfId="13811"/>
    <cellStyle name="Heading 3 3" xfId="1832"/>
    <cellStyle name="Heading 3 3 2" xfId="1833"/>
    <cellStyle name="Heading 3 3 3" xfId="1834"/>
    <cellStyle name="Heading 3 4" xfId="1835"/>
    <cellStyle name="Heading 3 5" xfId="1836"/>
    <cellStyle name="Heading 3 6" xfId="1837"/>
    <cellStyle name="Heading 4" xfId="1838"/>
    <cellStyle name="Heading 4 2" xfId="1839"/>
    <cellStyle name="Heading 4 2 2" xfId="1840"/>
    <cellStyle name="Heading 4 2 2 2" xfId="1841"/>
    <cellStyle name="Heading 4 2 3" xfId="1842"/>
    <cellStyle name="Heading 4 2 3 2" xfId="13812"/>
    <cellStyle name="Heading 4 2 4" xfId="1843"/>
    <cellStyle name="Heading 4 2 5" xfId="1844"/>
    <cellStyle name="Heading 4 2 5 2" xfId="13813"/>
    <cellStyle name="Heading 4 3" xfId="1845"/>
    <cellStyle name="Heading 4 3 2" xfId="1846"/>
    <cellStyle name="Heading 4 3 3" xfId="1847"/>
    <cellStyle name="Heading 4 4" xfId="1848"/>
    <cellStyle name="Heading 4 5" xfId="1849"/>
    <cellStyle name="Heading1" xfId="25673"/>
    <cellStyle name="Hiperpovezava 2" xfId="1850"/>
    <cellStyle name="Hiperpovezava 2 2" xfId="1851"/>
    <cellStyle name="Hiperpovezava 2 3" xfId="1852"/>
    <cellStyle name="Hiperpovezava 3" xfId="1853"/>
    <cellStyle name="Hiperpovezava 4" xfId="1854"/>
    <cellStyle name="Hiperpovezava 5" xfId="1855"/>
    <cellStyle name="Hiperpovezava 6" xfId="1856"/>
    <cellStyle name="Hiperpovezava 7" xfId="1857"/>
    <cellStyle name="Hyperlink 2" xfId="1858"/>
    <cellStyle name="Hyperlink 2 2" xfId="1859"/>
    <cellStyle name="Hyperlink_Popis Etk" xfId="1860"/>
    <cellStyle name="Input" xfId="1861"/>
    <cellStyle name="Input 2" xfId="1862"/>
    <cellStyle name="Input 2 2" xfId="1863"/>
    <cellStyle name="Input 2 2 2" xfId="1864"/>
    <cellStyle name="Input 2 3" xfId="1865"/>
    <cellStyle name="Input 2 4" xfId="1866"/>
    <cellStyle name="Input 2 5" xfId="1867"/>
    <cellStyle name="Input 3" xfId="1868"/>
    <cellStyle name="Input 3 2" xfId="1869"/>
    <cellStyle name="Input 3 3" xfId="1870"/>
    <cellStyle name="Input 3 4" xfId="25672"/>
    <cellStyle name="Input 4" xfId="1871"/>
    <cellStyle name="Input 5" xfId="1872"/>
    <cellStyle name="Input 6" xfId="1873"/>
    <cellStyle name="Item" xfId="1874"/>
    <cellStyle name="Izhod" xfId="1875" builtinId="21" customBuiltin="1"/>
    <cellStyle name="Izhod 2" xfId="1876"/>
    <cellStyle name="Izhod 2 2" xfId="1877"/>
    <cellStyle name="Izhod 2 3" xfId="1878"/>
    <cellStyle name="Izhod 3" xfId="1879"/>
    <cellStyle name="Keš" xfId="1880"/>
    <cellStyle name="ĹëČ­ [0]_laroux" xfId="1881"/>
    <cellStyle name="ĹëČ­_laroux" xfId="1882"/>
    <cellStyle name="Linked Cell" xfId="1883"/>
    <cellStyle name="Linked Cell 2" xfId="1884"/>
    <cellStyle name="Linked Cell 2 2" xfId="1885"/>
    <cellStyle name="Linked Cell 2 2 2" xfId="1886"/>
    <cellStyle name="Linked Cell 2 3" xfId="1887"/>
    <cellStyle name="Linked Cell 2 3 2" xfId="13814"/>
    <cellStyle name="Linked Cell 2 4" xfId="1888"/>
    <cellStyle name="Linked Cell 2 5" xfId="1889"/>
    <cellStyle name="Linked Cell 2 6" xfId="1890"/>
    <cellStyle name="Linked Cell 2 6 2" xfId="13815"/>
    <cellStyle name="Linked Cell 3" xfId="1891"/>
    <cellStyle name="Linked Cell 3 2" xfId="1892"/>
    <cellStyle name="Linked Cell 3 3" xfId="1893"/>
    <cellStyle name="Linked Cell 4" xfId="1894"/>
    <cellStyle name="Linked Cell 5" xfId="1895"/>
    <cellStyle name="Linked Cell 6" xfId="1896"/>
    <cellStyle name="Naslov" xfId="1897" builtinId="15" customBuiltin="1"/>
    <cellStyle name="Naslov 1" xfId="1898" builtinId="16" customBuiltin="1"/>
    <cellStyle name="Naslov 1 1" xfId="1899"/>
    <cellStyle name="Naslov 1 2" xfId="1900"/>
    <cellStyle name="Naslov 1 2 2" xfId="1901"/>
    <cellStyle name="Naslov 1 2 3" xfId="1902"/>
    <cellStyle name="Naslov 1 3" xfId="1903"/>
    <cellStyle name="Naslov 2" xfId="1904" builtinId="17" customBuiltin="1"/>
    <cellStyle name="Naslov 2 2" xfId="1905"/>
    <cellStyle name="Naslov 2 2 2" xfId="1906"/>
    <cellStyle name="Naslov 2 2 3" xfId="1907"/>
    <cellStyle name="Naslov 2 3" xfId="1908"/>
    <cellStyle name="Naslov 3" xfId="1909" builtinId="18" customBuiltin="1"/>
    <cellStyle name="Naslov 3 2" xfId="1910"/>
    <cellStyle name="Naslov 3 2 2" xfId="1911"/>
    <cellStyle name="Naslov 3 2 3" xfId="1912"/>
    <cellStyle name="Naslov 3 3" xfId="1913"/>
    <cellStyle name="Naslov 4" xfId="1914" builtinId="19" customBuiltin="1"/>
    <cellStyle name="Naslov 4 2" xfId="1915"/>
    <cellStyle name="Naslov 4 2 2" xfId="1916"/>
    <cellStyle name="Naslov 4 2 3" xfId="1917"/>
    <cellStyle name="Naslov 4 3" xfId="1918"/>
    <cellStyle name="Naslov 5" xfId="1919"/>
    <cellStyle name="Naslov 5 2" xfId="1920"/>
    <cellStyle name="Naslov 6" xfId="1921"/>
    <cellStyle name="NASLOVI 2" xfId="1922"/>
    <cellStyle name="Navadno" xfId="0" builtinId="0"/>
    <cellStyle name="Navadno 10" xfId="1923"/>
    <cellStyle name="Navadno 10 2" xfId="1924"/>
    <cellStyle name="Navadno 10 2 2" xfId="25671"/>
    <cellStyle name="Navadno 10 2 4" xfId="25670"/>
    <cellStyle name="Navadno 10 3" xfId="1925"/>
    <cellStyle name="Navadno 10 4" xfId="1926"/>
    <cellStyle name="Navadno 10_P2-OBJEKT NAD KOTO NIČ-C" xfId="1927"/>
    <cellStyle name="Navadno 11" xfId="1928"/>
    <cellStyle name="Navadno 11 2" xfId="1929"/>
    <cellStyle name="Navadno 11 2 2" xfId="25668"/>
    <cellStyle name="Navadno 11 3" xfId="1930"/>
    <cellStyle name="Navadno 11 3 2" xfId="25747"/>
    <cellStyle name="Navadno 11 4" xfId="1931"/>
    <cellStyle name="Navadno 11 4 2" xfId="25669"/>
    <cellStyle name="Navadno 11_P2-OBJEKT NAD KOTO NIČ-C" xfId="1932"/>
    <cellStyle name="Navadno 12" xfId="1933"/>
    <cellStyle name="Navadno 12 2" xfId="1934"/>
    <cellStyle name="Navadno 12 2 2" xfId="13817"/>
    <cellStyle name="Navadno 12 2 2 2" xfId="20322"/>
    <cellStyle name="Navadno 12 2 3" xfId="23530"/>
    <cellStyle name="Navadno 12 2 4" xfId="17114"/>
    <cellStyle name="Navadno 12 3" xfId="1935"/>
    <cellStyle name="Navadno 12 4" xfId="1936"/>
    <cellStyle name="Navadno 12 5" xfId="13816"/>
    <cellStyle name="Navadno 12 5 2" xfId="20321"/>
    <cellStyle name="Navadno 12 6" xfId="23529"/>
    <cellStyle name="Navadno 12 7" xfId="25667"/>
    <cellStyle name="Navadno 12 8" xfId="17113"/>
    <cellStyle name="Navadno 13" xfId="1937"/>
    <cellStyle name="Navadno 13 2" xfId="1938"/>
    <cellStyle name="Navadno 13 3" xfId="1939"/>
    <cellStyle name="Navadno 14" xfId="1940"/>
    <cellStyle name="Navadno 15" xfId="1941"/>
    <cellStyle name="Navadno 15 2" xfId="13818"/>
    <cellStyle name="Navadno 15 2 2" xfId="20323"/>
    <cellStyle name="Navadno 15 3" xfId="23531"/>
    <cellStyle name="Navadno 15 4" xfId="17115"/>
    <cellStyle name="Navadno 16" xfId="1942"/>
    <cellStyle name="Navadno 16 2" xfId="13819"/>
    <cellStyle name="Navadno 16 2 2" xfId="20324"/>
    <cellStyle name="Navadno 16 3" xfId="23532"/>
    <cellStyle name="Navadno 16 4" xfId="17116"/>
    <cellStyle name="Navadno 17" xfId="1943"/>
    <cellStyle name="Navadno 18" xfId="1944"/>
    <cellStyle name="Navadno 19" xfId="1945"/>
    <cellStyle name="Navadno 2" xfId="1946"/>
    <cellStyle name="Navadno 2 10" xfId="1947"/>
    <cellStyle name="Navadno 2 10 10" xfId="13820"/>
    <cellStyle name="Navadno 2 10 10 2" xfId="20325"/>
    <cellStyle name="Navadno 2 10 11" xfId="23533"/>
    <cellStyle name="Navadno 2 10 12" xfId="17117"/>
    <cellStyle name="Navadno 2 10 2" xfId="1948"/>
    <cellStyle name="Navadno 2 10 2 10" xfId="17118"/>
    <cellStyle name="Navadno 2 10 2 2" xfId="1949"/>
    <cellStyle name="Navadno 2 10 2 2 2" xfId="1950"/>
    <cellStyle name="Navadno 2 10 2 2 2 2" xfId="1951"/>
    <cellStyle name="Navadno 2 10 2 2 2 2 2" xfId="13824"/>
    <cellStyle name="Navadno 2 10 2 2 2 2 2 2" xfId="20329"/>
    <cellStyle name="Navadno 2 10 2 2 2 2 3" xfId="23537"/>
    <cellStyle name="Navadno 2 10 2 2 2 2 4" xfId="17121"/>
    <cellStyle name="Navadno 2 10 2 2 2 3" xfId="1952"/>
    <cellStyle name="Navadno 2 10 2 2 2 3 2" xfId="13825"/>
    <cellStyle name="Navadno 2 10 2 2 2 3 2 2" xfId="20330"/>
    <cellStyle name="Navadno 2 10 2 2 2 3 3" xfId="23538"/>
    <cellStyle name="Navadno 2 10 2 2 2 3 4" xfId="17122"/>
    <cellStyle name="Navadno 2 10 2 2 2 4" xfId="13823"/>
    <cellStyle name="Navadno 2 10 2 2 2 4 2" xfId="20328"/>
    <cellStyle name="Navadno 2 10 2 2 2 5" xfId="23536"/>
    <cellStyle name="Navadno 2 10 2 2 2 6" xfId="17120"/>
    <cellStyle name="Navadno 2 10 2 2 3" xfId="1953"/>
    <cellStyle name="Navadno 2 10 2 2 3 2" xfId="1954"/>
    <cellStyle name="Navadno 2 10 2 2 3 2 2" xfId="13827"/>
    <cellStyle name="Navadno 2 10 2 2 3 2 2 2" xfId="20332"/>
    <cellStyle name="Navadno 2 10 2 2 3 2 3" xfId="23540"/>
    <cellStyle name="Navadno 2 10 2 2 3 2 4" xfId="17124"/>
    <cellStyle name="Navadno 2 10 2 2 3 3" xfId="1955"/>
    <cellStyle name="Navadno 2 10 2 2 3 3 2" xfId="13828"/>
    <cellStyle name="Navadno 2 10 2 2 3 3 2 2" xfId="20333"/>
    <cellStyle name="Navadno 2 10 2 2 3 3 3" xfId="23541"/>
    <cellStyle name="Navadno 2 10 2 2 3 3 4" xfId="17125"/>
    <cellStyle name="Navadno 2 10 2 2 3 4" xfId="13826"/>
    <cellStyle name="Navadno 2 10 2 2 3 4 2" xfId="20331"/>
    <cellStyle name="Navadno 2 10 2 2 3 5" xfId="23539"/>
    <cellStyle name="Navadno 2 10 2 2 3 6" xfId="17123"/>
    <cellStyle name="Navadno 2 10 2 2 4" xfId="1956"/>
    <cellStyle name="Navadno 2 10 2 2 4 2" xfId="13829"/>
    <cellStyle name="Navadno 2 10 2 2 4 2 2" xfId="20334"/>
    <cellStyle name="Navadno 2 10 2 2 4 3" xfId="23542"/>
    <cellStyle name="Navadno 2 10 2 2 4 4" xfId="17126"/>
    <cellStyle name="Navadno 2 10 2 2 5" xfId="1957"/>
    <cellStyle name="Navadno 2 10 2 2 5 2" xfId="13830"/>
    <cellStyle name="Navadno 2 10 2 2 5 2 2" xfId="20335"/>
    <cellStyle name="Navadno 2 10 2 2 5 3" xfId="23543"/>
    <cellStyle name="Navadno 2 10 2 2 5 4" xfId="17127"/>
    <cellStyle name="Navadno 2 10 2 2 6" xfId="13822"/>
    <cellStyle name="Navadno 2 10 2 2 6 2" xfId="20327"/>
    <cellStyle name="Navadno 2 10 2 2 7" xfId="23535"/>
    <cellStyle name="Navadno 2 10 2 2 8" xfId="17119"/>
    <cellStyle name="Navadno 2 10 2 3" xfId="1958"/>
    <cellStyle name="Navadno 2 10 2 3 2" xfId="1959"/>
    <cellStyle name="Navadno 2 10 2 3 2 2" xfId="1960"/>
    <cellStyle name="Navadno 2 10 2 3 2 2 2" xfId="13833"/>
    <cellStyle name="Navadno 2 10 2 3 2 2 2 2" xfId="20338"/>
    <cellStyle name="Navadno 2 10 2 3 2 2 3" xfId="23546"/>
    <cellStyle name="Navadno 2 10 2 3 2 2 4" xfId="17130"/>
    <cellStyle name="Navadno 2 10 2 3 2 3" xfId="1961"/>
    <cellStyle name="Navadno 2 10 2 3 2 3 2" xfId="13834"/>
    <cellStyle name="Navadno 2 10 2 3 2 3 2 2" xfId="20339"/>
    <cellStyle name="Navadno 2 10 2 3 2 3 3" xfId="23547"/>
    <cellStyle name="Navadno 2 10 2 3 2 3 4" xfId="17131"/>
    <cellStyle name="Navadno 2 10 2 3 2 4" xfId="13832"/>
    <cellStyle name="Navadno 2 10 2 3 2 4 2" xfId="20337"/>
    <cellStyle name="Navadno 2 10 2 3 2 5" xfId="23545"/>
    <cellStyle name="Navadno 2 10 2 3 2 6" xfId="17129"/>
    <cellStyle name="Navadno 2 10 2 3 3" xfId="1962"/>
    <cellStyle name="Navadno 2 10 2 3 3 2" xfId="1963"/>
    <cellStyle name="Navadno 2 10 2 3 3 2 2" xfId="13836"/>
    <cellStyle name="Navadno 2 10 2 3 3 2 2 2" xfId="20341"/>
    <cellStyle name="Navadno 2 10 2 3 3 2 3" xfId="23549"/>
    <cellStyle name="Navadno 2 10 2 3 3 2 4" xfId="17133"/>
    <cellStyle name="Navadno 2 10 2 3 3 3" xfId="1964"/>
    <cellStyle name="Navadno 2 10 2 3 3 3 2" xfId="13837"/>
    <cellStyle name="Navadno 2 10 2 3 3 3 2 2" xfId="20342"/>
    <cellStyle name="Navadno 2 10 2 3 3 3 3" xfId="23550"/>
    <cellStyle name="Navadno 2 10 2 3 3 3 4" xfId="17134"/>
    <cellStyle name="Navadno 2 10 2 3 3 4" xfId="13835"/>
    <cellStyle name="Navadno 2 10 2 3 3 4 2" xfId="20340"/>
    <cellStyle name="Navadno 2 10 2 3 3 5" xfId="23548"/>
    <cellStyle name="Navadno 2 10 2 3 3 6" xfId="17132"/>
    <cellStyle name="Navadno 2 10 2 3 4" xfId="1965"/>
    <cellStyle name="Navadno 2 10 2 3 4 2" xfId="13838"/>
    <cellStyle name="Navadno 2 10 2 3 4 2 2" xfId="20343"/>
    <cellStyle name="Navadno 2 10 2 3 4 3" xfId="23551"/>
    <cellStyle name="Navadno 2 10 2 3 4 4" xfId="17135"/>
    <cellStyle name="Navadno 2 10 2 3 5" xfId="1966"/>
    <cellStyle name="Navadno 2 10 2 3 5 2" xfId="13839"/>
    <cellStyle name="Navadno 2 10 2 3 5 2 2" xfId="20344"/>
    <cellStyle name="Navadno 2 10 2 3 5 3" xfId="23552"/>
    <cellStyle name="Navadno 2 10 2 3 5 4" xfId="17136"/>
    <cellStyle name="Navadno 2 10 2 3 6" xfId="13831"/>
    <cellStyle name="Navadno 2 10 2 3 6 2" xfId="20336"/>
    <cellStyle name="Navadno 2 10 2 3 7" xfId="23544"/>
    <cellStyle name="Navadno 2 10 2 3 8" xfId="17128"/>
    <cellStyle name="Navadno 2 10 2 4" xfId="1967"/>
    <cellStyle name="Navadno 2 10 2 4 2" xfId="1968"/>
    <cellStyle name="Navadno 2 10 2 4 2 2" xfId="13841"/>
    <cellStyle name="Navadno 2 10 2 4 2 2 2" xfId="20346"/>
    <cellStyle name="Navadno 2 10 2 4 2 3" xfId="23554"/>
    <cellStyle name="Navadno 2 10 2 4 2 4" xfId="17138"/>
    <cellStyle name="Navadno 2 10 2 4 3" xfId="1969"/>
    <cellStyle name="Navadno 2 10 2 4 3 2" xfId="13842"/>
    <cellStyle name="Navadno 2 10 2 4 3 2 2" xfId="20347"/>
    <cellStyle name="Navadno 2 10 2 4 3 3" xfId="23555"/>
    <cellStyle name="Navadno 2 10 2 4 3 4" xfId="17139"/>
    <cellStyle name="Navadno 2 10 2 4 4" xfId="13840"/>
    <cellStyle name="Navadno 2 10 2 4 4 2" xfId="20345"/>
    <cellStyle name="Navadno 2 10 2 4 5" xfId="23553"/>
    <cellStyle name="Navadno 2 10 2 4 6" xfId="17137"/>
    <cellStyle name="Navadno 2 10 2 5" xfId="1970"/>
    <cellStyle name="Navadno 2 10 2 5 2" xfId="1971"/>
    <cellStyle name="Navadno 2 10 2 5 2 2" xfId="13844"/>
    <cellStyle name="Navadno 2 10 2 5 2 2 2" xfId="20349"/>
    <cellStyle name="Navadno 2 10 2 5 2 3" xfId="23557"/>
    <cellStyle name="Navadno 2 10 2 5 2 4" xfId="17141"/>
    <cellStyle name="Navadno 2 10 2 5 3" xfId="1972"/>
    <cellStyle name="Navadno 2 10 2 5 3 2" xfId="13845"/>
    <cellStyle name="Navadno 2 10 2 5 3 2 2" xfId="20350"/>
    <cellStyle name="Navadno 2 10 2 5 3 3" xfId="23558"/>
    <cellStyle name="Navadno 2 10 2 5 3 4" xfId="17142"/>
    <cellStyle name="Navadno 2 10 2 5 4" xfId="13843"/>
    <cellStyle name="Navadno 2 10 2 5 4 2" xfId="20348"/>
    <cellStyle name="Navadno 2 10 2 5 5" xfId="23556"/>
    <cellStyle name="Navadno 2 10 2 5 6" xfId="17140"/>
    <cellStyle name="Navadno 2 10 2 6" xfId="1973"/>
    <cellStyle name="Navadno 2 10 2 6 2" xfId="13846"/>
    <cellStyle name="Navadno 2 10 2 6 2 2" xfId="20351"/>
    <cellStyle name="Navadno 2 10 2 6 3" xfId="23559"/>
    <cellStyle name="Navadno 2 10 2 6 4" xfId="17143"/>
    <cellStyle name="Navadno 2 10 2 7" xfId="1974"/>
    <cellStyle name="Navadno 2 10 2 7 2" xfId="13847"/>
    <cellStyle name="Navadno 2 10 2 7 2 2" xfId="20352"/>
    <cellStyle name="Navadno 2 10 2 7 3" xfId="23560"/>
    <cellStyle name="Navadno 2 10 2 7 4" xfId="17144"/>
    <cellStyle name="Navadno 2 10 2 8" xfId="13821"/>
    <cellStyle name="Navadno 2 10 2 8 2" xfId="20326"/>
    <cellStyle name="Navadno 2 10 2 9" xfId="23534"/>
    <cellStyle name="Navadno 2 10 3" xfId="1975"/>
    <cellStyle name="Navadno 2 10 3 10" xfId="17145"/>
    <cellStyle name="Navadno 2 10 3 2" xfId="1976"/>
    <cellStyle name="Navadno 2 10 3 2 2" xfId="1977"/>
    <cellStyle name="Navadno 2 10 3 2 2 2" xfId="1978"/>
    <cellStyle name="Navadno 2 10 3 2 2 2 2" xfId="13851"/>
    <cellStyle name="Navadno 2 10 3 2 2 2 2 2" xfId="20356"/>
    <cellStyle name="Navadno 2 10 3 2 2 2 3" xfId="23564"/>
    <cellStyle name="Navadno 2 10 3 2 2 2 4" xfId="17148"/>
    <cellStyle name="Navadno 2 10 3 2 2 3" xfId="1979"/>
    <cellStyle name="Navadno 2 10 3 2 2 3 2" xfId="13852"/>
    <cellStyle name="Navadno 2 10 3 2 2 3 2 2" xfId="20357"/>
    <cellStyle name="Navadno 2 10 3 2 2 3 3" xfId="23565"/>
    <cellStyle name="Navadno 2 10 3 2 2 3 4" xfId="17149"/>
    <cellStyle name="Navadno 2 10 3 2 2 4" xfId="13850"/>
    <cellStyle name="Navadno 2 10 3 2 2 4 2" xfId="20355"/>
    <cellStyle name="Navadno 2 10 3 2 2 5" xfId="23563"/>
    <cellStyle name="Navadno 2 10 3 2 2 6" xfId="17147"/>
    <cellStyle name="Navadno 2 10 3 2 3" xfId="1980"/>
    <cellStyle name="Navadno 2 10 3 2 3 2" xfId="1981"/>
    <cellStyle name="Navadno 2 10 3 2 3 2 2" xfId="13854"/>
    <cellStyle name="Navadno 2 10 3 2 3 2 2 2" xfId="20359"/>
    <cellStyle name="Navadno 2 10 3 2 3 2 3" xfId="23567"/>
    <cellStyle name="Navadno 2 10 3 2 3 2 4" xfId="17151"/>
    <cellStyle name="Navadno 2 10 3 2 3 3" xfId="1982"/>
    <cellStyle name="Navadno 2 10 3 2 3 3 2" xfId="13855"/>
    <cellStyle name="Navadno 2 10 3 2 3 3 2 2" xfId="20360"/>
    <cellStyle name="Navadno 2 10 3 2 3 3 3" xfId="23568"/>
    <cellStyle name="Navadno 2 10 3 2 3 3 4" xfId="17152"/>
    <cellStyle name="Navadno 2 10 3 2 3 4" xfId="13853"/>
    <cellStyle name="Navadno 2 10 3 2 3 4 2" xfId="20358"/>
    <cellStyle name="Navadno 2 10 3 2 3 5" xfId="23566"/>
    <cellStyle name="Navadno 2 10 3 2 3 6" xfId="17150"/>
    <cellStyle name="Navadno 2 10 3 2 4" xfId="1983"/>
    <cellStyle name="Navadno 2 10 3 2 4 2" xfId="13856"/>
    <cellStyle name="Navadno 2 10 3 2 4 2 2" xfId="20361"/>
    <cellStyle name="Navadno 2 10 3 2 4 3" xfId="23569"/>
    <cellStyle name="Navadno 2 10 3 2 4 4" xfId="17153"/>
    <cellStyle name="Navadno 2 10 3 2 5" xfId="1984"/>
    <cellStyle name="Navadno 2 10 3 2 5 2" xfId="13857"/>
    <cellStyle name="Navadno 2 10 3 2 5 2 2" xfId="20362"/>
    <cellStyle name="Navadno 2 10 3 2 5 3" xfId="23570"/>
    <cellStyle name="Navadno 2 10 3 2 5 4" xfId="17154"/>
    <cellStyle name="Navadno 2 10 3 2 6" xfId="13849"/>
    <cellStyle name="Navadno 2 10 3 2 6 2" xfId="20354"/>
    <cellStyle name="Navadno 2 10 3 2 7" xfId="23562"/>
    <cellStyle name="Navadno 2 10 3 2 8" xfId="17146"/>
    <cellStyle name="Navadno 2 10 3 3" xfId="1985"/>
    <cellStyle name="Navadno 2 10 3 3 2" xfId="1986"/>
    <cellStyle name="Navadno 2 10 3 3 2 2" xfId="1987"/>
    <cellStyle name="Navadno 2 10 3 3 2 2 2" xfId="13860"/>
    <cellStyle name="Navadno 2 10 3 3 2 2 2 2" xfId="20365"/>
    <cellStyle name="Navadno 2 10 3 3 2 2 3" xfId="23573"/>
    <cellStyle name="Navadno 2 10 3 3 2 2 4" xfId="17157"/>
    <cellStyle name="Navadno 2 10 3 3 2 3" xfId="1988"/>
    <cellStyle name="Navadno 2 10 3 3 2 3 2" xfId="13861"/>
    <cellStyle name="Navadno 2 10 3 3 2 3 2 2" xfId="20366"/>
    <cellStyle name="Navadno 2 10 3 3 2 3 3" xfId="23574"/>
    <cellStyle name="Navadno 2 10 3 3 2 3 4" xfId="17158"/>
    <cellStyle name="Navadno 2 10 3 3 2 4" xfId="13859"/>
    <cellStyle name="Navadno 2 10 3 3 2 4 2" xfId="20364"/>
    <cellStyle name="Navadno 2 10 3 3 2 5" xfId="23572"/>
    <cellStyle name="Navadno 2 10 3 3 2 6" xfId="17156"/>
    <cellStyle name="Navadno 2 10 3 3 3" xfId="1989"/>
    <cellStyle name="Navadno 2 10 3 3 3 2" xfId="1990"/>
    <cellStyle name="Navadno 2 10 3 3 3 2 2" xfId="13863"/>
    <cellStyle name="Navadno 2 10 3 3 3 2 2 2" xfId="20368"/>
    <cellStyle name="Navadno 2 10 3 3 3 2 3" xfId="23576"/>
    <cellStyle name="Navadno 2 10 3 3 3 2 4" xfId="17160"/>
    <cellStyle name="Navadno 2 10 3 3 3 3" xfId="1991"/>
    <cellStyle name="Navadno 2 10 3 3 3 3 2" xfId="13864"/>
    <cellStyle name="Navadno 2 10 3 3 3 3 2 2" xfId="20369"/>
    <cellStyle name="Navadno 2 10 3 3 3 3 3" xfId="23577"/>
    <cellStyle name="Navadno 2 10 3 3 3 3 4" xfId="17161"/>
    <cellStyle name="Navadno 2 10 3 3 3 4" xfId="13862"/>
    <cellStyle name="Navadno 2 10 3 3 3 4 2" xfId="20367"/>
    <cellStyle name="Navadno 2 10 3 3 3 5" xfId="23575"/>
    <cellStyle name="Navadno 2 10 3 3 3 6" xfId="17159"/>
    <cellStyle name="Navadno 2 10 3 3 4" xfId="1992"/>
    <cellStyle name="Navadno 2 10 3 3 4 2" xfId="13865"/>
    <cellStyle name="Navadno 2 10 3 3 4 2 2" xfId="20370"/>
    <cellStyle name="Navadno 2 10 3 3 4 3" xfId="23578"/>
    <cellStyle name="Navadno 2 10 3 3 4 4" xfId="17162"/>
    <cellStyle name="Navadno 2 10 3 3 5" xfId="1993"/>
    <cellStyle name="Navadno 2 10 3 3 5 2" xfId="13866"/>
    <cellStyle name="Navadno 2 10 3 3 5 2 2" xfId="20371"/>
    <cellStyle name="Navadno 2 10 3 3 5 3" xfId="23579"/>
    <cellStyle name="Navadno 2 10 3 3 5 4" xfId="17163"/>
    <cellStyle name="Navadno 2 10 3 3 6" xfId="13858"/>
    <cellStyle name="Navadno 2 10 3 3 6 2" xfId="20363"/>
    <cellStyle name="Navadno 2 10 3 3 7" xfId="23571"/>
    <cellStyle name="Navadno 2 10 3 3 8" xfId="17155"/>
    <cellStyle name="Navadno 2 10 3 4" xfId="1994"/>
    <cellStyle name="Navadno 2 10 3 4 2" xfId="1995"/>
    <cellStyle name="Navadno 2 10 3 4 2 2" xfId="13868"/>
    <cellStyle name="Navadno 2 10 3 4 2 2 2" xfId="20373"/>
    <cellStyle name="Navadno 2 10 3 4 2 3" xfId="23581"/>
    <cellStyle name="Navadno 2 10 3 4 2 4" xfId="17165"/>
    <cellStyle name="Navadno 2 10 3 4 3" xfId="1996"/>
    <cellStyle name="Navadno 2 10 3 4 3 2" xfId="13869"/>
    <cellStyle name="Navadno 2 10 3 4 3 2 2" xfId="20374"/>
    <cellStyle name="Navadno 2 10 3 4 3 3" xfId="23582"/>
    <cellStyle name="Navadno 2 10 3 4 3 4" xfId="17166"/>
    <cellStyle name="Navadno 2 10 3 4 4" xfId="13867"/>
    <cellStyle name="Navadno 2 10 3 4 4 2" xfId="20372"/>
    <cellStyle name="Navadno 2 10 3 4 5" xfId="23580"/>
    <cellStyle name="Navadno 2 10 3 4 6" xfId="17164"/>
    <cellStyle name="Navadno 2 10 3 5" xfId="1997"/>
    <cellStyle name="Navadno 2 10 3 5 2" xfId="1998"/>
    <cellStyle name="Navadno 2 10 3 5 2 2" xfId="13871"/>
    <cellStyle name="Navadno 2 10 3 5 2 2 2" xfId="20376"/>
    <cellStyle name="Navadno 2 10 3 5 2 3" xfId="23584"/>
    <cellStyle name="Navadno 2 10 3 5 2 4" xfId="17168"/>
    <cellStyle name="Navadno 2 10 3 5 3" xfId="1999"/>
    <cellStyle name="Navadno 2 10 3 5 3 2" xfId="13872"/>
    <cellStyle name="Navadno 2 10 3 5 3 2 2" xfId="20377"/>
    <cellStyle name="Navadno 2 10 3 5 3 3" xfId="23585"/>
    <cellStyle name="Navadno 2 10 3 5 3 4" xfId="17169"/>
    <cellStyle name="Navadno 2 10 3 5 4" xfId="13870"/>
    <cellStyle name="Navadno 2 10 3 5 4 2" xfId="20375"/>
    <cellStyle name="Navadno 2 10 3 5 5" xfId="23583"/>
    <cellStyle name="Navadno 2 10 3 5 6" xfId="17167"/>
    <cellStyle name="Navadno 2 10 3 6" xfId="2000"/>
    <cellStyle name="Navadno 2 10 3 6 2" xfId="13873"/>
    <cellStyle name="Navadno 2 10 3 6 2 2" xfId="20378"/>
    <cellStyle name="Navadno 2 10 3 6 3" xfId="23586"/>
    <cellStyle name="Navadno 2 10 3 6 4" xfId="17170"/>
    <cellStyle name="Navadno 2 10 3 7" xfId="2001"/>
    <cellStyle name="Navadno 2 10 3 7 2" xfId="13874"/>
    <cellStyle name="Navadno 2 10 3 7 2 2" xfId="20379"/>
    <cellStyle name="Navadno 2 10 3 7 3" xfId="23587"/>
    <cellStyle name="Navadno 2 10 3 7 4" xfId="17171"/>
    <cellStyle name="Navadno 2 10 3 8" xfId="13848"/>
    <cellStyle name="Navadno 2 10 3 8 2" xfId="20353"/>
    <cellStyle name="Navadno 2 10 3 9" xfId="23561"/>
    <cellStyle name="Navadno 2 10 4" xfId="2002"/>
    <cellStyle name="Navadno 2 10 4 2" xfId="2003"/>
    <cellStyle name="Navadno 2 10 4 2 2" xfId="2004"/>
    <cellStyle name="Navadno 2 10 4 2 2 2" xfId="13877"/>
    <cellStyle name="Navadno 2 10 4 2 2 2 2" xfId="20382"/>
    <cellStyle name="Navadno 2 10 4 2 2 3" xfId="23590"/>
    <cellStyle name="Navadno 2 10 4 2 2 4" xfId="17174"/>
    <cellStyle name="Navadno 2 10 4 2 3" xfId="2005"/>
    <cellStyle name="Navadno 2 10 4 2 3 2" xfId="13878"/>
    <cellStyle name="Navadno 2 10 4 2 3 2 2" xfId="20383"/>
    <cellStyle name="Navadno 2 10 4 2 3 3" xfId="23591"/>
    <cellStyle name="Navadno 2 10 4 2 3 4" xfId="17175"/>
    <cellStyle name="Navadno 2 10 4 2 4" xfId="13876"/>
    <cellStyle name="Navadno 2 10 4 2 4 2" xfId="20381"/>
    <cellStyle name="Navadno 2 10 4 2 5" xfId="23589"/>
    <cellStyle name="Navadno 2 10 4 2 6" xfId="17173"/>
    <cellStyle name="Navadno 2 10 4 3" xfId="2006"/>
    <cellStyle name="Navadno 2 10 4 3 2" xfId="2007"/>
    <cellStyle name="Navadno 2 10 4 3 2 2" xfId="13880"/>
    <cellStyle name="Navadno 2 10 4 3 2 2 2" xfId="20385"/>
    <cellStyle name="Navadno 2 10 4 3 2 3" xfId="23593"/>
    <cellStyle name="Navadno 2 10 4 3 2 4" xfId="17177"/>
    <cellStyle name="Navadno 2 10 4 3 3" xfId="2008"/>
    <cellStyle name="Navadno 2 10 4 3 3 2" xfId="13881"/>
    <cellStyle name="Navadno 2 10 4 3 3 2 2" xfId="20386"/>
    <cellStyle name="Navadno 2 10 4 3 3 3" xfId="23594"/>
    <cellStyle name="Navadno 2 10 4 3 3 4" xfId="17178"/>
    <cellStyle name="Navadno 2 10 4 3 4" xfId="13879"/>
    <cellStyle name="Navadno 2 10 4 3 4 2" xfId="20384"/>
    <cellStyle name="Navadno 2 10 4 3 5" xfId="23592"/>
    <cellStyle name="Navadno 2 10 4 3 6" xfId="17176"/>
    <cellStyle name="Navadno 2 10 4 4" xfId="2009"/>
    <cellStyle name="Navadno 2 10 4 4 2" xfId="13882"/>
    <cellStyle name="Navadno 2 10 4 4 2 2" xfId="20387"/>
    <cellStyle name="Navadno 2 10 4 4 3" xfId="23595"/>
    <cellStyle name="Navadno 2 10 4 4 4" xfId="17179"/>
    <cellStyle name="Navadno 2 10 4 5" xfId="2010"/>
    <cellStyle name="Navadno 2 10 4 5 2" xfId="13883"/>
    <cellStyle name="Navadno 2 10 4 5 2 2" xfId="20388"/>
    <cellStyle name="Navadno 2 10 4 5 3" xfId="23596"/>
    <cellStyle name="Navadno 2 10 4 5 4" xfId="17180"/>
    <cellStyle name="Navadno 2 10 4 6" xfId="13875"/>
    <cellStyle name="Navadno 2 10 4 6 2" xfId="20380"/>
    <cellStyle name="Navadno 2 10 4 7" xfId="23588"/>
    <cellStyle name="Navadno 2 10 4 8" xfId="17172"/>
    <cellStyle name="Navadno 2 10 5" xfId="2011"/>
    <cellStyle name="Navadno 2 10 5 2" xfId="2012"/>
    <cellStyle name="Navadno 2 10 5 2 2" xfId="2013"/>
    <cellStyle name="Navadno 2 10 5 2 2 2" xfId="13886"/>
    <cellStyle name="Navadno 2 10 5 2 2 2 2" xfId="20391"/>
    <cellStyle name="Navadno 2 10 5 2 2 3" xfId="23599"/>
    <cellStyle name="Navadno 2 10 5 2 2 4" xfId="17183"/>
    <cellStyle name="Navadno 2 10 5 2 3" xfId="2014"/>
    <cellStyle name="Navadno 2 10 5 2 3 2" xfId="13887"/>
    <cellStyle name="Navadno 2 10 5 2 3 2 2" xfId="20392"/>
    <cellStyle name="Navadno 2 10 5 2 3 3" xfId="23600"/>
    <cellStyle name="Navadno 2 10 5 2 3 4" xfId="17184"/>
    <cellStyle name="Navadno 2 10 5 2 4" xfId="13885"/>
    <cellStyle name="Navadno 2 10 5 2 4 2" xfId="20390"/>
    <cellStyle name="Navadno 2 10 5 2 5" xfId="23598"/>
    <cellStyle name="Navadno 2 10 5 2 6" xfId="17182"/>
    <cellStyle name="Navadno 2 10 5 3" xfId="2015"/>
    <cellStyle name="Navadno 2 10 5 3 2" xfId="2016"/>
    <cellStyle name="Navadno 2 10 5 3 2 2" xfId="13889"/>
    <cellStyle name="Navadno 2 10 5 3 2 2 2" xfId="20394"/>
    <cellStyle name="Navadno 2 10 5 3 2 3" xfId="23602"/>
    <cellStyle name="Navadno 2 10 5 3 2 4" xfId="17186"/>
    <cellStyle name="Navadno 2 10 5 3 3" xfId="2017"/>
    <cellStyle name="Navadno 2 10 5 3 3 2" xfId="13890"/>
    <cellStyle name="Navadno 2 10 5 3 3 2 2" xfId="20395"/>
    <cellStyle name="Navadno 2 10 5 3 3 3" xfId="23603"/>
    <cellStyle name="Navadno 2 10 5 3 3 4" xfId="17187"/>
    <cellStyle name="Navadno 2 10 5 3 4" xfId="13888"/>
    <cellStyle name="Navadno 2 10 5 3 4 2" xfId="20393"/>
    <cellStyle name="Navadno 2 10 5 3 5" xfId="23601"/>
    <cellStyle name="Navadno 2 10 5 3 6" xfId="17185"/>
    <cellStyle name="Navadno 2 10 5 4" xfId="2018"/>
    <cellStyle name="Navadno 2 10 5 4 2" xfId="13891"/>
    <cellStyle name="Navadno 2 10 5 4 2 2" xfId="20396"/>
    <cellStyle name="Navadno 2 10 5 4 3" xfId="23604"/>
    <cellStyle name="Navadno 2 10 5 4 4" xfId="17188"/>
    <cellStyle name="Navadno 2 10 5 5" xfId="2019"/>
    <cellStyle name="Navadno 2 10 5 5 2" xfId="13892"/>
    <cellStyle name="Navadno 2 10 5 5 2 2" xfId="20397"/>
    <cellStyle name="Navadno 2 10 5 5 3" xfId="23605"/>
    <cellStyle name="Navadno 2 10 5 5 4" xfId="17189"/>
    <cellStyle name="Navadno 2 10 5 6" xfId="13884"/>
    <cellStyle name="Navadno 2 10 5 6 2" xfId="20389"/>
    <cellStyle name="Navadno 2 10 5 7" xfId="23597"/>
    <cellStyle name="Navadno 2 10 5 8" xfId="17181"/>
    <cellStyle name="Navadno 2 10 6" xfId="2020"/>
    <cellStyle name="Navadno 2 10 6 2" xfId="2021"/>
    <cellStyle name="Navadno 2 10 6 2 2" xfId="13894"/>
    <cellStyle name="Navadno 2 10 6 2 2 2" xfId="20399"/>
    <cellStyle name="Navadno 2 10 6 2 3" xfId="23607"/>
    <cellStyle name="Navadno 2 10 6 2 4" xfId="17191"/>
    <cellStyle name="Navadno 2 10 6 3" xfId="2022"/>
    <cellStyle name="Navadno 2 10 6 3 2" xfId="13895"/>
    <cellStyle name="Navadno 2 10 6 3 2 2" xfId="20400"/>
    <cellStyle name="Navadno 2 10 6 3 3" xfId="23608"/>
    <cellStyle name="Navadno 2 10 6 3 4" xfId="17192"/>
    <cellStyle name="Navadno 2 10 6 4" xfId="13893"/>
    <cellStyle name="Navadno 2 10 6 4 2" xfId="20398"/>
    <cellStyle name="Navadno 2 10 6 5" xfId="23606"/>
    <cellStyle name="Navadno 2 10 6 6" xfId="17190"/>
    <cellStyle name="Navadno 2 10 7" xfId="2023"/>
    <cellStyle name="Navadno 2 10 7 2" xfId="2024"/>
    <cellStyle name="Navadno 2 10 7 2 2" xfId="13897"/>
    <cellStyle name="Navadno 2 10 7 2 2 2" xfId="20402"/>
    <cellStyle name="Navadno 2 10 7 2 3" xfId="23610"/>
    <cellStyle name="Navadno 2 10 7 2 4" xfId="17194"/>
    <cellStyle name="Navadno 2 10 7 3" xfId="2025"/>
    <cellStyle name="Navadno 2 10 7 3 2" xfId="13898"/>
    <cellStyle name="Navadno 2 10 7 3 2 2" xfId="20403"/>
    <cellStyle name="Navadno 2 10 7 3 3" xfId="23611"/>
    <cellStyle name="Navadno 2 10 7 3 4" xfId="17195"/>
    <cellStyle name="Navadno 2 10 7 4" xfId="13896"/>
    <cellStyle name="Navadno 2 10 7 4 2" xfId="20401"/>
    <cellStyle name="Navadno 2 10 7 5" xfId="23609"/>
    <cellStyle name="Navadno 2 10 7 6" xfId="17193"/>
    <cellStyle name="Navadno 2 10 8" xfId="2026"/>
    <cellStyle name="Navadno 2 10 8 2" xfId="13899"/>
    <cellStyle name="Navadno 2 10 8 2 2" xfId="20404"/>
    <cellStyle name="Navadno 2 10 8 3" xfId="23612"/>
    <cellStyle name="Navadno 2 10 8 4" xfId="17196"/>
    <cellStyle name="Navadno 2 10 9" xfId="2027"/>
    <cellStyle name="Navadno 2 10 9 2" xfId="13900"/>
    <cellStyle name="Navadno 2 10 9 2 2" xfId="20405"/>
    <cellStyle name="Navadno 2 10 9 3" xfId="23613"/>
    <cellStyle name="Navadno 2 10 9 4" xfId="17197"/>
    <cellStyle name="Navadno 2 11" xfId="2028"/>
    <cellStyle name="Navadno 2 11 10" xfId="23614"/>
    <cellStyle name="Navadno 2 11 11" xfId="17198"/>
    <cellStyle name="Navadno 2 11 2" xfId="2029"/>
    <cellStyle name="Navadno 2 11 2 10" xfId="17199"/>
    <cellStyle name="Navadno 2 11 2 2" xfId="2030"/>
    <cellStyle name="Navadno 2 11 2 2 2" xfId="2031"/>
    <cellStyle name="Navadno 2 11 2 2 2 2" xfId="2032"/>
    <cellStyle name="Navadno 2 11 2 2 2 2 2" xfId="13905"/>
    <cellStyle name="Navadno 2 11 2 2 2 2 2 2" xfId="20410"/>
    <cellStyle name="Navadno 2 11 2 2 2 2 3" xfId="23618"/>
    <cellStyle name="Navadno 2 11 2 2 2 2 4" xfId="17202"/>
    <cellStyle name="Navadno 2 11 2 2 2 3" xfId="2033"/>
    <cellStyle name="Navadno 2 11 2 2 2 3 2" xfId="13906"/>
    <cellStyle name="Navadno 2 11 2 2 2 3 2 2" xfId="20411"/>
    <cellStyle name="Navadno 2 11 2 2 2 3 3" xfId="23619"/>
    <cellStyle name="Navadno 2 11 2 2 2 3 4" xfId="17203"/>
    <cellStyle name="Navadno 2 11 2 2 2 4" xfId="13904"/>
    <cellStyle name="Navadno 2 11 2 2 2 4 2" xfId="20409"/>
    <cellStyle name="Navadno 2 11 2 2 2 5" xfId="23617"/>
    <cellStyle name="Navadno 2 11 2 2 2 6" xfId="17201"/>
    <cellStyle name="Navadno 2 11 2 2 3" xfId="2034"/>
    <cellStyle name="Navadno 2 11 2 2 3 2" xfId="2035"/>
    <cellStyle name="Navadno 2 11 2 2 3 2 2" xfId="13908"/>
    <cellStyle name="Navadno 2 11 2 2 3 2 2 2" xfId="20413"/>
    <cellStyle name="Navadno 2 11 2 2 3 2 3" xfId="23621"/>
    <cellStyle name="Navadno 2 11 2 2 3 2 4" xfId="17205"/>
    <cellStyle name="Navadno 2 11 2 2 3 3" xfId="2036"/>
    <cellStyle name="Navadno 2 11 2 2 3 3 2" xfId="13909"/>
    <cellStyle name="Navadno 2 11 2 2 3 3 2 2" xfId="20414"/>
    <cellStyle name="Navadno 2 11 2 2 3 3 3" xfId="23622"/>
    <cellStyle name="Navadno 2 11 2 2 3 3 4" xfId="17206"/>
    <cellStyle name="Navadno 2 11 2 2 3 4" xfId="13907"/>
    <cellStyle name="Navadno 2 11 2 2 3 4 2" xfId="20412"/>
    <cellStyle name="Navadno 2 11 2 2 3 5" xfId="23620"/>
    <cellStyle name="Navadno 2 11 2 2 3 6" xfId="17204"/>
    <cellStyle name="Navadno 2 11 2 2 4" xfId="2037"/>
    <cellStyle name="Navadno 2 11 2 2 4 2" xfId="13910"/>
    <cellStyle name="Navadno 2 11 2 2 4 2 2" xfId="20415"/>
    <cellStyle name="Navadno 2 11 2 2 4 3" xfId="23623"/>
    <cellStyle name="Navadno 2 11 2 2 4 4" xfId="17207"/>
    <cellStyle name="Navadno 2 11 2 2 5" xfId="2038"/>
    <cellStyle name="Navadno 2 11 2 2 5 2" xfId="13911"/>
    <cellStyle name="Navadno 2 11 2 2 5 2 2" xfId="20416"/>
    <cellStyle name="Navadno 2 11 2 2 5 3" xfId="23624"/>
    <cellStyle name="Navadno 2 11 2 2 5 4" xfId="17208"/>
    <cellStyle name="Navadno 2 11 2 2 6" xfId="13903"/>
    <cellStyle name="Navadno 2 11 2 2 6 2" xfId="20408"/>
    <cellStyle name="Navadno 2 11 2 2 7" xfId="23616"/>
    <cellStyle name="Navadno 2 11 2 2 8" xfId="17200"/>
    <cellStyle name="Navadno 2 11 2 3" xfId="2039"/>
    <cellStyle name="Navadno 2 11 2 3 2" xfId="2040"/>
    <cellStyle name="Navadno 2 11 2 3 2 2" xfId="2041"/>
    <cellStyle name="Navadno 2 11 2 3 2 2 2" xfId="13914"/>
    <cellStyle name="Navadno 2 11 2 3 2 2 2 2" xfId="20419"/>
    <cellStyle name="Navadno 2 11 2 3 2 2 3" xfId="23627"/>
    <cellStyle name="Navadno 2 11 2 3 2 2 4" xfId="17211"/>
    <cellStyle name="Navadno 2 11 2 3 2 3" xfId="2042"/>
    <cellStyle name="Navadno 2 11 2 3 2 3 2" xfId="13915"/>
    <cellStyle name="Navadno 2 11 2 3 2 3 2 2" xfId="20420"/>
    <cellStyle name="Navadno 2 11 2 3 2 3 3" xfId="23628"/>
    <cellStyle name="Navadno 2 11 2 3 2 3 4" xfId="17212"/>
    <cellStyle name="Navadno 2 11 2 3 2 4" xfId="13913"/>
    <cellStyle name="Navadno 2 11 2 3 2 4 2" xfId="20418"/>
    <cellStyle name="Navadno 2 11 2 3 2 5" xfId="23626"/>
    <cellStyle name="Navadno 2 11 2 3 2 6" xfId="17210"/>
    <cellStyle name="Navadno 2 11 2 3 3" xfId="2043"/>
    <cellStyle name="Navadno 2 11 2 3 3 2" xfId="2044"/>
    <cellStyle name="Navadno 2 11 2 3 3 2 2" xfId="13917"/>
    <cellStyle name="Navadno 2 11 2 3 3 2 2 2" xfId="20422"/>
    <cellStyle name="Navadno 2 11 2 3 3 2 3" xfId="23630"/>
    <cellStyle name="Navadno 2 11 2 3 3 2 4" xfId="17214"/>
    <cellStyle name="Navadno 2 11 2 3 3 3" xfId="2045"/>
    <cellStyle name="Navadno 2 11 2 3 3 3 2" xfId="13918"/>
    <cellStyle name="Navadno 2 11 2 3 3 3 2 2" xfId="20423"/>
    <cellStyle name="Navadno 2 11 2 3 3 3 3" xfId="23631"/>
    <cellStyle name="Navadno 2 11 2 3 3 3 4" xfId="17215"/>
    <cellStyle name="Navadno 2 11 2 3 3 4" xfId="13916"/>
    <cellStyle name="Navadno 2 11 2 3 3 4 2" xfId="20421"/>
    <cellStyle name="Navadno 2 11 2 3 3 5" xfId="23629"/>
    <cellStyle name="Navadno 2 11 2 3 3 6" xfId="17213"/>
    <cellStyle name="Navadno 2 11 2 3 4" xfId="2046"/>
    <cellStyle name="Navadno 2 11 2 3 4 2" xfId="13919"/>
    <cellStyle name="Navadno 2 11 2 3 4 2 2" xfId="20424"/>
    <cellStyle name="Navadno 2 11 2 3 4 3" xfId="23632"/>
    <cellStyle name="Navadno 2 11 2 3 4 4" xfId="17216"/>
    <cellStyle name="Navadno 2 11 2 3 5" xfId="2047"/>
    <cellStyle name="Navadno 2 11 2 3 5 2" xfId="13920"/>
    <cellStyle name="Navadno 2 11 2 3 5 2 2" xfId="20425"/>
    <cellStyle name="Navadno 2 11 2 3 5 3" xfId="23633"/>
    <cellStyle name="Navadno 2 11 2 3 5 4" xfId="17217"/>
    <cellStyle name="Navadno 2 11 2 3 6" xfId="13912"/>
    <cellStyle name="Navadno 2 11 2 3 6 2" xfId="20417"/>
    <cellStyle name="Navadno 2 11 2 3 7" xfId="23625"/>
    <cellStyle name="Navadno 2 11 2 3 8" xfId="17209"/>
    <cellStyle name="Navadno 2 11 2 4" xfId="2048"/>
    <cellStyle name="Navadno 2 11 2 4 2" xfId="2049"/>
    <cellStyle name="Navadno 2 11 2 4 2 2" xfId="13922"/>
    <cellStyle name="Navadno 2 11 2 4 2 2 2" xfId="20427"/>
    <cellStyle name="Navadno 2 11 2 4 2 3" xfId="23635"/>
    <cellStyle name="Navadno 2 11 2 4 2 4" xfId="17219"/>
    <cellStyle name="Navadno 2 11 2 4 3" xfId="2050"/>
    <cellStyle name="Navadno 2 11 2 4 3 2" xfId="13923"/>
    <cellStyle name="Navadno 2 11 2 4 3 2 2" xfId="20428"/>
    <cellStyle name="Navadno 2 11 2 4 3 3" xfId="23636"/>
    <cellStyle name="Navadno 2 11 2 4 3 4" xfId="17220"/>
    <cellStyle name="Navadno 2 11 2 4 4" xfId="13921"/>
    <cellStyle name="Navadno 2 11 2 4 4 2" xfId="20426"/>
    <cellStyle name="Navadno 2 11 2 4 5" xfId="23634"/>
    <cellStyle name="Navadno 2 11 2 4 6" xfId="17218"/>
    <cellStyle name="Navadno 2 11 2 5" xfId="2051"/>
    <cellStyle name="Navadno 2 11 2 5 2" xfId="2052"/>
    <cellStyle name="Navadno 2 11 2 5 2 2" xfId="13925"/>
    <cellStyle name="Navadno 2 11 2 5 2 2 2" xfId="20430"/>
    <cellStyle name="Navadno 2 11 2 5 2 3" xfId="23638"/>
    <cellStyle name="Navadno 2 11 2 5 2 4" xfId="17222"/>
    <cellStyle name="Navadno 2 11 2 5 3" xfId="2053"/>
    <cellStyle name="Navadno 2 11 2 5 3 2" xfId="13926"/>
    <cellStyle name="Navadno 2 11 2 5 3 2 2" xfId="20431"/>
    <cellStyle name="Navadno 2 11 2 5 3 3" xfId="23639"/>
    <cellStyle name="Navadno 2 11 2 5 3 4" xfId="17223"/>
    <cellStyle name="Navadno 2 11 2 5 4" xfId="13924"/>
    <cellStyle name="Navadno 2 11 2 5 4 2" xfId="20429"/>
    <cellStyle name="Navadno 2 11 2 5 5" xfId="23637"/>
    <cellStyle name="Navadno 2 11 2 5 6" xfId="17221"/>
    <cellStyle name="Navadno 2 11 2 6" xfId="2054"/>
    <cellStyle name="Navadno 2 11 2 6 2" xfId="13927"/>
    <cellStyle name="Navadno 2 11 2 6 2 2" xfId="20432"/>
    <cellStyle name="Navadno 2 11 2 6 3" xfId="23640"/>
    <cellStyle name="Navadno 2 11 2 6 4" xfId="17224"/>
    <cellStyle name="Navadno 2 11 2 7" xfId="2055"/>
    <cellStyle name="Navadno 2 11 2 7 2" xfId="13928"/>
    <cellStyle name="Navadno 2 11 2 7 2 2" xfId="20433"/>
    <cellStyle name="Navadno 2 11 2 7 3" xfId="23641"/>
    <cellStyle name="Navadno 2 11 2 7 4" xfId="17225"/>
    <cellStyle name="Navadno 2 11 2 8" xfId="13902"/>
    <cellStyle name="Navadno 2 11 2 8 2" xfId="20407"/>
    <cellStyle name="Navadno 2 11 2 9" xfId="23615"/>
    <cellStyle name="Navadno 2 11 3" xfId="2056"/>
    <cellStyle name="Navadno 2 11 3 2" xfId="2057"/>
    <cellStyle name="Navadno 2 11 3 2 2" xfId="2058"/>
    <cellStyle name="Navadno 2 11 3 2 2 2" xfId="13931"/>
    <cellStyle name="Navadno 2 11 3 2 2 2 2" xfId="20436"/>
    <cellStyle name="Navadno 2 11 3 2 2 3" xfId="23644"/>
    <cellStyle name="Navadno 2 11 3 2 2 4" xfId="17228"/>
    <cellStyle name="Navadno 2 11 3 2 3" xfId="2059"/>
    <cellStyle name="Navadno 2 11 3 2 3 2" xfId="13932"/>
    <cellStyle name="Navadno 2 11 3 2 3 2 2" xfId="20437"/>
    <cellStyle name="Navadno 2 11 3 2 3 3" xfId="23645"/>
    <cellStyle name="Navadno 2 11 3 2 3 4" xfId="17229"/>
    <cellStyle name="Navadno 2 11 3 2 4" xfId="13930"/>
    <cellStyle name="Navadno 2 11 3 2 4 2" xfId="20435"/>
    <cellStyle name="Navadno 2 11 3 2 5" xfId="23643"/>
    <cellStyle name="Navadno 2 11 3 2 6" xfId="17227"/>
    <cellStyle name="Navadno 2 11 3 3" xfId="2060"/>
    <cellStyle name="Navadno 2 11 3 3 2" xfId="2061"/>
    <cellStyle name="Navadno 2 11 3 3 2 2" xfId="13934"/>
    <cellStyle name="Navadno 2 11 3 3 2 2 2" xfId="20439"/>
    <cellStyle name="Navadno 2 11 3 3 2 3" xfId="23647"/>
    <cellStyle name="Navadno 2 11 3 3 2 4" xfId="17231"/>
    <cellStyle name="Navadno 2 11 3 3 3" xfId="2062"/>
    <cellStyle name="Navadno 2 11 3 3 3 2" xfId="13935"/>
    <cellStyle name="Navadno 2 11 3 3 3 2 2" xfId="20440"/>
    <cellStyle name="Navadno 2 11 3 3 3 3" xfId="23648"/>
    <cellStyle name="Navadno 2 11 3 3 3 4" xfId="17232"/>
    <cellStyle name="Navadno 2 11 3 3 4" xfId="13933"/>
    <cellStyle name="Navadno 2 11 3 3 4 2" xfId="20438"/>
    <cellStyle name="Navadno 2 11 3 3 5" xfId="23646"/>
    <cellStyle name="Navadno 2 11 3 3 6" xfId="17230"/>
    <cellStyle name="Navadno 2 11 3 4" xfId="2063"/>
    <cellStyle name="Navadno 2 11 3 4 2" xfId="13936"/>
    <cellStyle name="Navadno 2 11 3 4 2 2" xfId="20441"/>
    <cellStyle name="Navadno 2 11 3 4 3" xfId="23649"/>
    <cellStyle name="Navadno 2 11 3 4 4" xfId="17233"/>
    <cellStyle name="Navadno 2 11 3 5" xfId="2064"/>
    <cellStyle name="Navadno 2 11 3 5 2" xfId="13937"/>
    <cellStyle name="Navadno 2 11 3 5 2 2" xfId="20442"/>
    <cellStyle name="Navadno 2 11 3 5 3" xfId="23650"/>
    <cellStyle name="Navadno 2 11 3 5 4" xfId="17234"/>
    <cellStyle name="Navadno 2 11 3 6" xfId="13929"/>
    <cellStyle name="Navadno 2 11 3 6 2" xfId="20434"/>
    <cellStyle name="Navadno 2 11 3 7" xfId="23642"/>
    <cellStyle name="Navadno 2 11 3 8" xfId="17226"/>
    <cellStyle name="Navadno 2 11 4" xfId="2065"/>
    <cellStyle name="Navadno 2 11 4 2" xfId="2066"/>
    <cellStyle name="Navadno 2 11 4 2 2" xfId="2067"/>
    <cellStyle name="Navadno 2 11 4 2 2 2" xfId="13940"/>
    <cellStyle name="Navadno 2 11 4 2 2 2 2" xfId="20445"/>
    <cellStyle name="Navadno 2 11 4 2 2 3" xfId="23653"/>
    <cellStyle name="Navadno 2 11 4 2 2 4" xfId="17237"/>
    <cellStyle name="Navadno 2 11 4 2 3" xfId="2068"/>
    <cellStyle name="Navadno 2 11 4 2 3 2" xfId="13941"/>
    <cellStyle name="Navadno 2 11 4 2 3 2 2" xfId="20446"/>
    <cellStyle name="Navadno 2 11 4 2 3 3" xfId="23654"/>
    <cellStyle name="Navadno 2 11 4 2 3 4" xfId="17238"/>
    <cellStyle name="Navadno 2 11 4 2 4" xfId="13939"/>
    <cellStyle name="Navadno 2 11 4 2 4 2" xfId="20444"/>
    <cellStyle name="Navadno 2 11 4 2 5" xfId="23652"/>
    <cellStyle name="Navadno 2 11 4 2 6" xfId="17236"/>
    <cellStyle name="Navadno 2 11 4 3" xfId="2069"/>
    <cellStyle name="Navadno 2 11 4 3 2" xfId="2070"/>
    <cellStyle name="Navadno 2 11 4 3 2 2" xfId="13943"/>
    <cellStyle name="Navadno 2 11 4 3 2 2 2" xfId="20448"/>
    <cellStyle name="Navadno 2 11 4 3 2 3" xfId="23656"/>
    <cellStyle name="Navadno 2 11 4 3 2 4" xfId="17240"/>
    <cellStyle name="Navadno 2 11 4 3 3" xfId="2071"/>
    <cellStyle name="Navadno 2 11 4 3 3 2" xfId="13944"/>
    <cellStyle name="Navadno 2 11 4 3 3 2 2" xfId="20449"/>
    <cellStyle name="Navadno 2 11 4 3 3 3" xfId="23657"/>
    <cellStyle name="Navadno 2 11 4 3 3 4" xfId="17241"/>
    <cellStyle name="Navadno 2 11 4 3 4" xfId="13942"/>
    <cellStyle name="Navadno 2 11 4 3 4 2" xfId="20447"/>
    <cellStyle name="Navadno 2 11 4 3 5" xfId="23655"/>
    <cellStyle name="Navadno 2 11 4 3 6" xfId="17239"/>
    <cellStyle name="Navadno 2 11 4 4" xfId="2072"/>
    <cellStyle name="Navadno 2 11 4 4 2" xfId="13945"/>
    <cellStyle name="Navadno 2 11 4 4 2 2" xfId="20450"/>
    <cellStyle name="Navadno 2 11 4 4 3" xfId="23658"/>
    <cellStyle name="Navadno 2 11 4 4 4" xfId="17242"/>
    <cellStyle name="Navadno 2 11 4 5" xfId="2073"/>
    <cellStyle name="Navadno 2 11 4 5 2" xfId="13946"/>
    <cellStyle name="Navadno 2 11 4 5 2 2" xfId="20451"/>
    <cellStyle name="Navadno 2 11 4 5 3" xfId="23659"/>
    <cellStyle name="Navadno 2 11 4 5 4" xfId="17243"/>
    <cellStyle name="Navadno 2 11 4 6" xfId="13938"/>
    <cellStyle name="Navadno 2 11 4 6 2" xfId="20443"/>
    <cellStyle name="Navadno 2 11 4 7" xfId="23651"/>
    <cellStyle name="Navadno 2 11 4 8" xfId="17235"/>
    <cellStyle name="Navadno 2 11 5" xfId="2074"/>
    <cellStyle name="Navadno 2 11 5 2" xfId="2075"/>
    <cellStyle name="Navadno 2 11 5 2 2" xfId="13948"/>
    <cellStyle name="Navadno 2 11 5 2 2 2" xfId="20453"/>
    <cellStyle name="Navadno 2 11 5 2 3" xfId="23661"/>
    <cellStyle name="Navadno 2 11 5 2 4" xfId="17245"/>
    <cellStyle name="Navadno 2 11 5 3" xfId="2076"/>
    <cellStyle name="Navadno 2 11 5 3 2" xfId="13949"/>
    <cellStyle name="Navadno 2 11 5 3 2 2" xfId="20454"/>
    <cellStyle name="Navadno 2 11 5 3 3" xfId="23662"/>
    <cellStyle name="Navadno 2 11 5 3 4" xfId="17246"/>
    <cellStyle name="Navadno 2 11 5 4" xfId="13947"/>
    <cellStyle name="Navadno 2 11 5 4 2" xfId="20452"/>
    <cellStyle name="Navadno 2 11 5 5" xfId="23660"/>
    <cellStyle name="Navadno 2 11 5 6" xfId="17244"/>
    <cellStyle name="Navadno 2 11 6" xfId="2077"/>
    <cellStyle name="Navadno 2 11 6 2" xfId="2078"/>
    <cellStyle name="Navadno 2 11 6 2 2" xfId="13951"/>
    <cellStyle name="Navadno 2 11 6 2 2 2" xfId="20456"/>
    <cellStyle name="Navadno 2 11 6 2 3" xfId="23664"/>
    <cellStyle name="Navadno 2 11 6 2 4" xfId="17248"/>
    <cellStyle name="Navadno 2 11 6 3" xfId="2079"/>
    <cellStyle name="Navadno 2 11 6 3 2" xfId="13952"/>
    <cellStyle name="Navadno 2 11 6 3 2 2" xfId="20457"/>
    <cellStyle name="Navadno 2 11 6 3 3" xfId="23665"/>
    <cellStyle name="Navadno 2 11 6 3 4" xfId="17249"/>
    <cellStyle name="Navadno 2 11 6 4" xfId="13950"/>
    <cellStyle name="Navadno 2 11 6 4 2" xfId="20455"/>
    <cellStyle name="Navadno 2 11 6 5" xfId="23663"/>
    <cellStyle name="Navadno 2 11 6 6" xfId="17247"/>
    <cellStyle name="Navadno 2 11 7" xfId="2080"/>
    <cellStyle name="Navadno 2 11 7 2" xfId="13953"/>
    <cellStyle name="Navadno 2 11 7 2 2" xfId="20458"/>
    <cellStyle name="Navadno 2 11 7 3" xfId="23666"/>
    <cellStyle name="Navadno 2 11 7 4" xfId="17250"/>
    <cellStyle name="Navadno 2 11 8" xfId="2081"/>
    <cellStyle name="Navadno 2 11 8 2" xfId="13954"/>
    <cellStyle name="Navadno 2 11 8 2 2" xfId="20459"/>
    <cellStyle name="Navadno 2 11 8 3" xfId="23667"/>
    <cellStyle name="Navadno 2 11 8 4" xfId="17251"/>
    <cellStyle name="Navadno 2 11 9" xfId="13901"/>
    <cellStyle name="Navadno 2 11 9 2" xfId="20406"/>
    <cellStyle name="Navadno 2 12" xfId="2082"/>
    <cellStyle name="Navadno 2 12 10" xfId="23668"/>
    <cellStyle name="Navadno 2 12 11" xfId="17252"/>
    <cellStyle name="Navadno 2 12 2" xfId="2083"/>
    <cellStyle name="Navadno 2 12 2 2" xfId="2084"/>
    <cellStyle name="Navadno 2 12 2 2 2" xfId="2085"/>
    <cellStyle name="Navadno 2 12 2 2 2 2" xfId="13958"/>
    <cellStyle name="Navadno 2 12 2 2 2 2 2" xfId="20463"/>
    <cellStyle name="Navadno 2 12 2 2 2 3" xfId="23671"/>
    <cellStyle name="Navadno 2 12 2 2 2 4" xfId="17255"/>
    <cellStyle name="Navadno 2 12 2 2 3" xfId="2086"/>
    <cellStyle name="Navadno 2 12 2 2 3 2" xfId="13959"/>
    <cellStyle name="Navadno 2 12 2 2 3 2 2" xfId="20464"/>
    <cellStyle name="Navadno 2 12 2 2 3 3" xfId="23672"/>
    <cellStyle name="Navadno 2 12 2 2 3 4" xfId="17256"/>
    <cellStyle name="Navadno 2 12 2 2 4" xfId="13957"/>
    <cellStyle name="Navadno 2 12 2 2 4 2" xfId="20462"/>
    <cellStyle name="Navadno 2 12 2 2 5" xfId="23670"/>
    <cellStyle name="Navadno 2 12 2 2 6" xfId="17254"/>
    <cellStyle name="Navadno 2 12 2 3" xfId="2087"/>
    <cellStyle name="Navadno 2 12 2 3 2" xfId="2088"/>
    <cellStyle name="Navadno 2 12 2 3 2 2" xfId="13961"/>
    <cellStyle name="Navadno 2 12 2 3 2 2 2" xfId="20466"/>
    <cellStyle name="Navadno 2 12 2 3 2 3" xfId="23674"/>
    <cellStyle name="Navadno 2 12 2 3 2 4" xfId="17258"/>
    <cellStyle name="Navadno 2 12 2 3 3" xfId="2089"/>
    <cellStyle name="Navadno 2 12 2 3 3 2" xfId="13962"/>
    <cellStyle name="Navadno 2 12 2 3 3 2 2" xfId="20467"/>
    <cellStyle name="Navadno 2 12 2 3 3 3" xfId="23675"/>
    <cellStyle name="Navadno 2 12 2 3 3 4" xfId="17259"/>
    <cellStyle name="Navadno 2 12 2 3 4" xfId="13960"/>
    <cellStyle name="Navadno 2 12 2 3 4 2" xfId="20465"/>
    <cellStyle name="Navadno 2 12 2 3 5" xfId="23673"/>
    <cellStyle name="Navadno 2 12 2 3 6" xfId="17257"/>
    <cellStyle name="Navadno 2 12 2 4" xfId="2090"/>
    <cellStyle name="Navadno 2 12 2 4 2" xfId="13963"/>
    <cellStyle name="Navadno 2 12 2 4 2 2" xfId="20468"/>
    <cellStyle name="Navadno 2 12 2 4 3" xfId="23676"/>
    <cellStyle name="Navadno 2 12 2 4 4" xfId="17260"/>
    <cellStyle name="Navadno 2 12 2 5" xfId="2091"/>
    <cellStyle name="Navadno 2 12 2 5 2" xfId="13964"/>
    <cellStyle name="Navadno 2 12 2 5 2 2" xfId="20469"/>
    <cellStyle name="Navadno 2 12 2 5 3" xfId="23677"/>
    <cellStyle name="Navadno 2 12 2 5 4" xfId="17261"/>
    <cellStyle name="Navadno 2 12 2 6" xfId="13956"/>
    <cellStyle name="Navadno 2 12 2 6 2" xfId="20461"/>
    <cellStyle name="Navadno 2 12 2 7" xfId="23669"/>
    <cellStyle name="Navadno 2 12 2 8" xfId="17253"/>
    <cellStyle name="Navadno 2 12 3" xfId="2092"/>
    <cellStyle name="Navadno 2 12 3 2" xfId="2093"/>
    <cellStyle name="Navadno 2 12 3 2 2" xfId="2094"/>
    <cellStyle name="Navadno 2 12 3 2 2 2" xfId="13967"/>
    <cellStyle name="Navadno 2 12 3 2 2 2 2" xfId="20472"/>
    <cellStyle name="Navadno 2 12 3 2 2 3" xfId="23680"/>
    <cellStyle name="Navadno 2 12 3 2 2 4" xfId="17264"/>
    <cellStyle name="Navadno 2 12 3 2 3" xfId="2095"/>
    <cellStyle name="Navadno 2 12 3 2 3 2" xfId="13968"/>
    <cellStyle name="Navadno 2 12 3 2 3 2 2" xfId="20473"/>
    <cellStyle name="Navadno 2 12 3 2 3 3" xfId="23681"/>
    <cellStyle name="Navadno 2 12 3 2 3 4" xfId="17265"/>
    <cellStyle name="Navadno 2 12 3 2 4" xfId="13966"/>
    <cellStyle name="Navadno 2 12 3 2 4 2" xfId="20471"/>
    <cellStyle name="Navadno 2 12 3 2 5" xfId="23679"/>
    <cellStyle name="Navadno 2 12 3 2 6" xfId="17263"/>
    <cellStyle name="Navadno 2 12 3 3" xfId="2096"/>
    <cellStyle name="Navadno 2 12 3 3 2" xfId="2097"/>
    <cellStyle name="Navadno 2 12 3 3 2 2" xfId="13970"/>
    <cellStyle name="Navadno 2 12 3 3 2 2 2" xfId="20475"/>
    <cellStyle name="Navadno 2 12 3 3 2 3" xfId="23683"/>
    <cellStyle name="Navadno 2 12 3 3 2 4" xfId="17267"/>
    <cellStyle name="Navadno 2 12 3 3 3" xfId="2098"/>
    <cellStyle name="Navadno 2 12 3 3 3 2" xfId="13971"/>
    <cellStyle name="Navadno 2 12 3 3 3 2 2" xfId="20476"/>
    <cellStyle name="Navadno 2 12 3 3 3 3" xfId="23684"/>
    <cellStyle name="Navadno 2 12 3 3 3 4" xfId="17268"/>
    <cellStyle name="Navadno 2 12 3 3 4" xfId="13969"/>
    <cellStyle name="Navadno 2 12 3 3 4 2" xfId="20474"/>
    <cellStyle name="Navadno 2 12 3 3 5" xfId="23682"/>
    <cellStyle name="Navadno 2 12 3 3 6" xfId="17266"/>
    <cellStyle name="Navadno 2 12 3 4" xfId="2099"/>
    <cellStyle name="Navadno 2 12 3 4 2" xfId="13972"/>
    <cellStyle name="Navadno 2 12 3 4 2 2" xfId="20477"/>
    <cellStyle name="Navadno 2 12 3 4 3" xfId="23685"/>
    <cellStyle name="Navadno 2 12 3 4 4" xfId="17269"/>
    <cellStyle name="Navadno 2 12 3 5" xfId="2100"/>
    <cellStyle name="Navadno 2 12 3 5 2" xfId="13973"/>
    <cellStyle name="Navadno 2 12 3 5 2 2" xfId="20478"/>
    <cellStyle name="Navadno 2 12 3 5 3" xfId="23686"/>
    <cellStyle name="Navadno 2 12 3 5 4" xfId="17270"/>
    <cellStyle name="Navadno 2 12 3 6" xfId="13965"/>
    <cellStyle name="Navadno 2 12 3 6 2" xfId="20470"/>
    <cellStyle name="Navadno 2 12 3 7" xfId="23678"/>
    <cellStyle name="Navadno 2 12 3 8" xfId="17262"/>
    <cellStyle name="Navadno 2 12 4" xfId="2101"/>
    <cellStyle name="Navadno 2 12 5" xfId="2102"/>
    <cellStyle name="Navadno 2 12 5 2" xfId="2103"/>
    <cellStyle name="Navadno 2 12 5 2 2" xfId="13975"/>
    <cellStyle name="Navadno 2 12 5 2 2 2" xfId="20480"/>
    <cellStyle name="Navadno 2 12 5 2 3" xfId="23688"/>
    <cellStyle name="Navadno 2 12 5 2 4" xfId="17272"/>
    <cellStyle name="Navadno 2 12 5 3" xfId="2104"/>
    <cellStyle name="Navadno 2 12 5 3 2" xfId="13976"/>
    <cellStyle name="Navadno 2 12 5 3 2 2" xfId="20481"/>
    <cellStyle name="Navadno 2 12 5 3 3" xfId="23689"/>
    <cellStyle name="Navadno 2 12 5 3 4" xfId="17273"/>
    <cellStyle name="Navadno 2 12 5 4" xfId="13974"/>
    <cellStyle name="Navadno 2 12 5 4 2" xfId="20479"/>
    <cellStyle name="Navadno 2 12 5 5" xfId="23687"/>
    <cellStyle name="Navadno 2 12 5 6" xfId="17271"/>
    <cellStyle name="Navadno 2 12 6" xfId="2105"/>
    <cellStyle name="Navadno 2 12 6 2" xfId="2106"/>
    <cellStyle name="Navadno 2 12 6 2 2" xfId="13978"/>
    <cellStyle name="Navadno 2 12 6 2 2 2" xfId="20483"/>
    <cellStyle name="Navadno 2 12 6 2 3" xfId="23691"/>
    <cellStyle name="Navadno 2 12 6 2 4" xfId="17275"/>
    <cellStyle name="Navadno 2 12 6 3" xfId="2107"/>
    <cellStyle name="Navadno 2 12 6 3 2" xfId="13979"/>
    <cellStyle name="Navadno 2 12 6 3 2 2" xfId="20484"/>
    <cellStyle name="Navadno 2 12 6 3 3" xfId="23692"/>
    <cellStyle name="Navadno 2 12 6 3 4" xfId="17276"/>
    <cellStyle name="Navadno 2 12 6 4" xfId="13977"/>
    <cellStyle name="Navadno 2 12 6 4 2" xfId="20482"/>
    <cellStyle name="Navadno 2 12 6 5" xfId="23690"/>
    <cellStyle name="Navadno 2 12 6 6" xfId="17274"/>
    <cellStyle name="Navadno 2 12 7" xfId="2108"/>
    <cellStyle name="Navadno 2 12 7 2" xfId="13980"/>
    <cellStyle name="Navadno 2 12 7 2 2" xfId="20485"/>
    <cellStyle name="Navadno 2 12 7 3" xfId="23693"/>
    <cellStyle name="Navadno 2 12 7 4" xfId="17277"/>
    <cellStyle name="Navadno 2 12 8" xfId="2109"/>
    <cellStyle name="Navadno 2 12 8 2" xfId="13981"/>
    <cellStyle name="Navadno 2 12 8 2 2" xfId="20486"/>
    <cellStyle name="Navadno 2 12 8 3" xfId="23694"/>
    <cellStyle name="Navadno 2 12 8 4" xfId="17278"/>
    <cellStyle name="Navadno 2 12 9" xfId="13955"/>
    <cellStyle name="Navadno 2 12 9 2" xfId="20460"/>
    <cellStyle name="Navadno 2 13" xfId="2110"/>
    <cellStyle name="Navadno 2 13 10" xfId="17279"/>
    <cellStyle name="Navadno 2 13 2" xfId="2111"/>
    <cellStyle name="Navadno 2 13 2 2" xfId="2112"/>
    <cellStyle name="Navadno 2 13 2 2 2" xfId="2113"/>
    <cellStyle name="Navadno 2 13 2 2 2 2" xfId="13985"/>
    <cellStyle name="Navadno 2 13 2 2 2 2 2" xfId="20490"/>
    <cellStyle name="Navadno 2 13 2 2 2 3" xfId="23698"/>
    <cellStyle name="Navadno 2 13 2 2 2 4" xfId="17282"/>
    <cellStyle name="Navadno 2 13 2 2 3" xfId="2114"/>
    <cellStyle name="Navadno 2 13 2 2 3 2" xfId="13986"/>
    <cellStyle name="Navadno 2 13 2 2 3 2 2" xfId="20491"/>
    <cellStyle name="Navadno 2 13 2 2 3 3" xfId="23699"/>
    <cellStyle name="Navadno 2 13 2 2 3 4" xfId="17283"/>
    <cellStyle name="Navadno 2 13 2 2 4" xfId="13984"/>
    <cellStyle name="Navadno 2 13 2 2 4 2" xfId="20489"/>
    <cellStyle name="Navadno 2 13 2 2 5" xfId="23697"/>
    <cellStyle name="Navadno 2 13 2 2 6" xfId="17281"/>
    <cellStyle name="Navadno 2 13 2 3" xfId="2115"/>
    <cellStyle name="Navadno 2 13 2 3 2" xfId="2116"/>
    <cellStyle name="Navadno 2 13 2 3 2 2" xfId="13988"/>
    <cellStyle name="Navadno 2 13 2 3 2 2 2" xfId="20493"/>
    <cellStyle name="Navadno 2 13 2 3 2 3" xfId="23701"/>
    <cellStyle name="Navadno 2 13 2 3 2 4" xfId="17285"/>
    <cellStyle name="Navadno 2 13 2 3 3" xfId="2117"/>
    <cellStyle name="Navadno 2 13 2 3 3 2" xfId="13989"/>
    <cellStyle name="Navadno 2 13 2 3 3 2 2" xfId="20494"/>
    <cellStyle name="Navadno 2 13 2 3 3 3" xfId="23702"/>
    <cellStyle name="Navadno 2 13 2 3 3 4" xfId="17286"/>
    <cellStyle name="Navadno 2 13 2 3 4" xfId="13987"/>
    <cellStyle name="Navadno 2 13 2 3 4 2" xfId="20492"/>
    <cellStyle name="Navadno 2 13 2 3 5" xfId="23700"/>
    <cellStyle name="Navadno 2 13 2 3 6" xfId="17284"/>
    <cellStyle name="Navadno 2 13 2 4" xfId="2118"/>
    <cellStyle name="Navadno 2 13 2 4 2" xfId="13990"/>
    <cellStyle name="Navadno 2 13 2 4 2 2" xfId="20495"/>
    <cellStyle name="Navadno 2 13 2 4 3" xfId="23703"/>
    <cellStyle name="Navadno 2 13 2 4 4" xfId="17287"/>
    <cellStyle name="Navadno 2 13 2 5" xfId="2119"/>
    <cellStyle name="Navadno 2 13 2 5 2" xfId="13991"/>
    <cellStyle name="Navadno 2 13 2 5 2 2" xfId="20496"/>
    <cellStyle name="Navadno 2 13 2 5 3" xfId="23704"/>
    <cellStyle name="Navadno 2 13 2 5 4" xfId="17288"/>
    <cellStyle name="Navadno 2 13 2 6" xfId="13983"/>
    <cellStyle name="Navadno 2 13 2 6 2" xfId="20488"/>
    <cellStyle name="Navadno 2 13 2 7" xfId="23696"/>
    <cellStyle name="Navadno 2 13 2 8" xfId="17280"/>
    <cellStyle name="Navadno 2 13 3" xfId="2120"/>
    <cellStyle name="Navadno 2 13 3 2" xfId="2121"/>
    <cellStyle name="Navadno 2 13 3 2 2" xfId="2122"/>
    <cellStyle name="Navadno 2 13 3 2 2 2" xfId="13994"/>
    <cellStyle name="Navadno 2 13 3 2 2 2 2" xfId="20499"/>
    <cellStyle name="Navadno 2 13 3 2 2 3" xfId="23707"/>
    <cellStyle name="Navadno 2 13 3 2 2 4" xfId="17291"/>
    <cellStyle name="Navadno 2 13 3 2 3" xfId="2123"/>
    <cellStyle name="Navadno 2 13 3 2 3 2" xfId="13995"/>
    <cellStyle name="Navadno 2 13 3 2 3 2 2" xfId="20500"/>
    <cellStyle name="Navadno 2 13 3 2 3 3" xfId="23708"/>
    <cellStyle name="Navadno 2 13 3 2 3 4" xfId="17292"/>
    <cellStyle name="Navadno 2 13 3 2 4" xfId="13993"/>
    <cellStyle name="Navadno 2 13 3 2 4 2" xfId="20498"/>
    <cellStyle name="Navadno 2 13 3 2 5" xfId="23706"/>
    <cellStyle name="Navadno 2 13 3 2 6" xfId="17290"/>
    <cellStyle name="Navadno 2 13 3 3" xfId="2124"/>
    <cellStyle name="Navadno 2 13 3 3 2" xfId="2125"/>
    <cellStyle name="Navadno 2 13 3 3 2 2" xfId="13997"/>
    <cellStyle name="Navadno 2 13 3 3 2 2 2" xfId="20502"/>
    <cellStyle name="Navadno 2 13 3 3 2 3" xfId="23710"/>
    <cellStyle name="Navadno 2 13 3 3 2 4" xfId="17294"/>
    <cellStyle name="Navadno 2 13 3 3 3" xfId="2126"/>
    <cellStyle name="Navadno 2 13 3 3 3 2" xfId="13998"/>
    <cellStyle name="Navadno 2 13 3 3 3 2 2" xfId="20503"/>
    <cellStyle name="Navadno 2 13 3 3 3 3" xfId="23711"/>
    <cellStyle name="Navadno 2 13 3 3 3 4" xfId="17295"/>
    <cellStyle name="Navadno 2 13 3 3 4" xfId="13996"/>
    <cellStyle name="Navadno 2 13 3 3 4 2" xfId="20501"/>
    <cellStyle name="Navadno 2 13 3 3 5" xfId="23709"/>
    <cellStyle name="Navadno 2 13 3 3 6" xfId="17293"/>
    <cellStyle name="Navadno 2 13 3 4" xfId="2127"/>
    <cellStyle name="Navadno 2 13 3 4 2" xfId="13999"/>
    <cellStyle name="Navadno 2 13 3 4 2 2" xfId="20504"/>
    <cellStyle name="Navadno 2 13 3 4 3" xfId="23712"/>
    <cellStyle name="Navadno 2 13 3 4 4" xfId="17296"/>
    <cellStyle name="Navadno 2 13 3 5" xfId="2128"/>
    <cellStyle name="Navadno 2 13 3 5 2" xfId="14000"/>
    <cellStyle name="Navadno 2 13 3 5 2 2" xfId="20505"/>
    <cellStyle name="Navadno 2 13 3 5 3" xfId="23713"/>
    <cellStyle name="Navadno 2 13 3 5 4" xfId="17297"/>
    <cellStyle name="Navadno 2 13 3 6" xfId="13992"/>
    <cellStyle name="Navadno 2 13 3 6 2" xfId="20497"/>
    <cellStyle name="Navadno 2 13 3 7" xfId="23705"/>
    <cellStyle name="Navadno 2 13 3 8" xfId="17289"/>
    <cellStyle name="Navadno 2 13 4" xfId="2129"/>
    <cellStyle name="Navadno 2 13 4 2" xfId="2130"/>
    <cellStyle name="Navadno 2 13 4 2 2" xfId="14002"/>
    <cellStyle name="Navadno 2 13 4 2 2 2" xfId="20507"/>
    <cellStyle name="Navadno 2 13 4 2 3" xfId="23715"/>
    <cellStyle name="Navadno 2 13 4 2 4" xfId="17299"/>
    <cellStyle name="Navadno 2 13 4 3" xfId="2131"/>
    <cellStyle name="Navadno 2 13 4 3 2" xfId="14003"/>
    <cellStyle name="Navadno 2 13 4 3 2 2" xfId="20508"/>
    <cellStyle name="Navadno 2 13 4 3 3" xfId="23716"/>
    <cellStyle name="Navadno 2 13 4 3 4" xfId="17300"/>
    <cellStyle name="Navadno 2 13 4 4" xfId="14001"/>
    <cellStyle name="Navadno 2 13 4 4 2" xfId="20506"/>
    <cellStyle name="Navadno 2 13 4 5" xfId="23714"/>
    <cellStyle name="Navadno 2 13 4 6" xfId="17298"/>
    <cellStyle name="Navadno 2 13 5" xfId="2132"/>
    <cellStyle name="Navadno 2 13 5 2" xfId="2133"/>
    <cellStyle name="Navadno 2 13 5 2 2" xfId="14005"/>
    <cellStyle name="Navadno 2 13 5 2 2 2" xfId="20510"/>
    <cellStyle name="Navadno 2 13 5 2 3" xfId="23718"/>
    <cellStyle name="Navadno 2 13 5 2 4" xfId="17302"/>
    <cellStyle name="Navadno 2 13 5 3" xfId="2134"/>
    <cellStyle name="Navadno 2 13 5 3 2" xfId="14006"/>
    <cellStyle name="Navadno 2 13 5 3 2 2" xfId="20511"/>
    <cellStyle name="Navadno 2 13 5 3 3" xfId="23719"/>
    <cellStyle name="Navadno 2 13 5 3 4" xfId="17303"/>
    <cellStyle name="Navadno 2 13 5 4" xfId="14004"/>
    <cellStyle name="Navadno 2 13 5 4 2" xfId="20509"/>
    <cellStyle name="Navadno 2 13 5 5" xfId="23717"/>
    <cellStyle name="Navadno 2 13 5 6" xfId="17301"/>
    <cellStyle name="Navadno 2 13 6" xfId="2135"/>
    <cellStyle name="Navadno 2 13 6 2" xfId="14007"/>
    <cellStyle name="Navadno 2 13 6 2 2" xfId="20512"/>
    <cellStyle name="Navadno 2 13 6 3" xfId="23720"/>
    <cellStyle name="Navadno 2 13 6 4" xfId="17304"/>
    <cellStyle name="Navadno 2 13 7" xfId="2136"/>
    <cellStyle name="Navadno 2 13 7 2" xfId="14008"/>
    <cellStyle name="Navadno 2 13 7 2 2" xfId="20513"/>
    <cellStyle name="Navadno 2 13 7 3" xfId="23721"/>
    <cellStyle name="Navadno 2 13 7 4" xfId="17305"/>
    <cellStyle name="Navadno 2 13 8" xfId="13982"/>
    <cellStyle name="Navadno 2 13 8 2" xfId="20487"/>
    <cellStyle name="Navadno 2 13 9" xfId="23695"/>
    <cellStyle name="Navadno 2 14" xfId="2137"/>
    <cellStyle name="Navadno 2 14 10" xfId="17306"/>
    <cellStyle name="Navadno 2 14 2" xfId="2138"/>
    <cellStyle name="Navadno 2 14 2 2" xfId="2139"/>
    <cellStyle name="Navadno 2 14 2 2 2" xfId="2140"/>
    <cellStyle name="Navadno 2 14 2 2 2 2" xfId="14012"/>
    <cellStyle name="Navadno 2 14 2 2 2 2 2" xfId="20517"/>
    <cellStyle name="Navadno 2 14 2 2 2 3" xfId="23725"/>
    <cellStyle name="Navadno 2 14 2 2 2 4" xfId="17309"/>
    <cellStyle name="Navadno 2 14 2 2 3" xfId="2141"/>
    <cellStyle name="Navadno 2 14 2 2 3 2" xfId="14013"/>
    <cellStyle name="Navadno 2 14 2 2 3 2 2" xfId="20518"/>
    <cellStyle name="Navadno 2 14 2 2 3 3" xfId="23726"/>
    <cellStyle name="Navadno 2 14 2 2 3 4" xfId="17310"/>
    <cellStyle name="Navadno 2 14 2 2 4" xfId="14011"/>
    <cellStyle name="Navadno 2 14 2 2 4 2" xfId="20516"/>
    <cellStyle name="Navadno 2 14 2 2 5" xfId="23724"/>
    <cellStyle name="Navadno 2 14 2 2 6" xfId="17308"/>
    <cellStyle name="Navadno 2 14 2 3" xfId="2142"/>
    <cellStyle name="Navadno 2 14 2 3 2" xfId="2143"/>
    <cellStyle name="Navadno 2 14 2 3 2 2" xfId="14015"/>
    <cellStyle name="Navadno 2 14 2 3 2 2 2" xfId="20520"/>
    <cellStyle name="Navadno 2 14 2 3 2 3" xfId="23728"/>
    <cellStyle name="Navadno 2 14 2 3 2 4" xfId="17312"/>
    <cellStyle name="Navadno 2 14 2 3 3" xfId="2144"/>
    <cellStyle name="Navadno 2 14 2 3 3 2" xfId="14016"/>
    <cellStyle name="Navadno 2 14 2 3 3 2 2" xfId="20521"/>
    <cellStyle name="Navadno 2 14 2 3 3 3" xfId="23729"/>
    <cellStyle name="Navadno 2 14 2 3 3 4" xfId="17313"/>
    <cellStyle name="Navadno 2 14 2 3 4" xfId="14014"/>
    <cellStyle name="Navadno 2 14 2 3 4 2" xfId="20519"/>
    <cellStyle name="Navadno 2 14 2 3 5" xfId="23727"/>
    <cellStyle name="Navadno 2 14 2 3 6" xfId="17311"/>
    <cellStyle name="Navadno 2 14 2 4" xfId="2145"/>
    <cellStyle name="Navadno 2 14 2 4 2" xfId="14017"/>
    <cellStyle name="Navadno 2 14 2 4 2 2" xfId="20522"/>
    <cellStyle name="Navadno 2 14 2 4 3" xfId="23730"/>
    <cellStyle name="Navadno 2 14 2 4 4" xfId="17314"/>
    <cellStyle name="Navadno 2 14 2 5" xfId="2146"/>
    <cellStyle name="Navadno 2 14 2 5 2" xfId="14018"/>
    <cellStyle name="Navadno 2 14 2 5 2 2" xfId="20523"/>
    <cellStyle name="Navadno 2 14 2 5 3" xfId="23731"/>
    <cellStyle name="Navadno 2 14 2 5 4" xfId="17315"/>
    <cellStyle name="Navadno 2 14 2 6" xfId="14010"/>
    <cellStyle name="Navadno 2 14 2 6 2" xfId="20515"/>
    <cellStyle name="Navadno 2 14 2 7" xfId="23723"/>
    <cellStyle name="Navadno 2 14 2 8" xfId="17307"/>
    <cellStyle name="Navadno 2 14 3" xfId="2147"/>
    <cellStyle name="Navadno 2 14 3 2" xfId="2148"/>
    <cellStyle name="Navadno 2 14 3 2 2" xfId="2149"/>
    <cellStyle name="Navadno 2 14 3 2 2 2" xfId="14021"/>
    <cellStyle name="Navadno 2 14 3 2 2 2 2" xfId="20526"/>
    <cellStyle name="Navadno 2 14 3 2 2 3" xfId="23734"/>
    <cellStyle name="Navadno 2 14 3 2 2 4" xfId="17318"/>
    <cellStyle name="Navadno 2 14 3 2 3" xfId="2150"/>
    <cellStyle name="Navadno 2 14 3 2 3 2" xfId="14022"/>
    <cellStyle name="Navadno 2 14 3 2 3 2 2" xfId="20527"/>
    <cellStyle name="Navadno 2 14 3 2 3 3" xfId="23735"/>
    <cellStyle name="Navadno 2 14 3 2 3 4" xfId="17319"/>
    <cellStyle name="Navadno 2 14 3 2 4" xfId="14020"/>
    <cellStyle name="Navadno 2 14 3 2 4 2" xfId="20525"/>
    <cellStyle name="Navadno 2 14 3 2 5" xfId="23733"/>
    <cellStyle name="Navadno 2 14 3 2 6" xfId="17317"/>
    <cellStyle name="Navadno 2 14 3 3" xfId="2151"/>
    <cellStyle name="Navadno 2 14 3 3 2" xfId="2152"/>
    <cellStyle name="Navadno 2 14 3 3 2 2" xfId="14024"/>
    <cellStyle name="Navadno 2 14 3 3 2 2 2" xfId="20529"/>
    <cellStyle name="Navadno 2 14 3 3 2 3" xfId="23737"/>
    <cellStyle name="Navadno 2 14 3 3 2 4" xfId="17321"/>
    <cellStyle name="Navadno 2 14 3 3 3" xfId="2153"/>
    <cellStyle name="Navadno 2 14 3 3 3 2" xfId="14025"/>
    <cellStyle name="Navadno 2 14 3 3 3 2 2" xfId="20530"/>
    <cellStyle name="Navadno 2 14 3 3 3 3" xfId="23738"/>
    <cellStyle name="Navadno 2 14 3 3 3 4" xfId="17322"/>
    <cellStyle name="Navadno 2 14 3 3 4" xfId="14023"/>
    <cellStyle name="Navadno 2 14 3 3 4 2" xfId="20528"/>
    <cellStyle name="Navadno 2 14 3 3 5" xfId="23736"/>
    <cellStyle name="Navadno 2 14 3 3 6" xfId="17320"/>
    <cellStyle name="Navadno 2 14 3 4" xfId="2154"/>
    <cellStyle name="Navadno 2 14 3 4 2" xfId="14026"/>
    <cellStyle name="Navadno 2 14 3 4 2 2" xfId="20531"/>
    <cellStyle name="Navadno 2 14 3 4 3" xfId="23739"/>
    <cellStyle name="Navadno 2 14 3 4 4" xfId="17323"/>
    <cellStyle name="Navadno 2 14 3 5" xfId="2155"/>
    <cellStyle name="Navadno 2 14 3 5 2" xfId="14027"/>
    <cellStyle name="Navadno 2 14 3 5 2 2" xfId="20532"/>
    <cellStyle name="Navadno 2 14 3 5 3" xfId="23740"/>
    <cellStyle name="Navadno 2 14 3 5 4" xfId="17324"/>
    <cellStyle name="Navadno 2 14 3 6" xfId="14019"/>
    <cellStyle name="Navadno 2 14 3 6 2" xfId="20524"/>
    <cellStyle name="Navadno 2 14 3 7" xfId="23732"/>
    <cellStyle name="Navadno 2 14 3 8" xfId="17316"/>
    <cellStyle name="Navadno 2 14 4" xfId="2156"/>
    <cellStyle name="Navadno 2 14 4 2" xfId="2157"/>
    <cellStyle name="Navadno 2 14 4 2 2" xfId="14029"/>
    <cellStyle name="Navadno 2 14 4 2 2 2" xfId="20534"/>
    <cellStyle name="Navadno 2 14 4 2 3" xfId="23742"/>
    <cellStyle name="Navadno 2 14 4 2 4" xfId="17326"/>
    <cellStyle name="Navadno 2 14 4 3" xfId="2158"/>
    <cellStyle name="Navadno 2 14 4 3 2" xfId="14030"/>
    <cellStyle name="Navadno 2 14 4 3 2 2" xfId="20535"/>
    <cellStyle name="Navadno 2 14 4 3 3" xfId="23743"/>
    <cellStyle name="Navadno 2 14 4 3 4" xfId="17327"/>
    <cellStyle name="Navadno 2 14 4 4" xfId="14028"/>
    <cellStyle name="Navadno 2 14 4 4 2" xfId="20533"/>
    <cellStyle name="Navadno 2 14 4 5" xfId="23741"/>
    <cellStyle name="Navadno 2 14 4 6" xfId="17325"/>
    <cellStyle name="Navadno 2 14 5" xfId="2159"/>
    <cellStyle name="Navadno 2 14 5 2" xfId="2160"/>
    <cellStyle name="Navadno 2 14 5 2 2" xfId="14032"/>
    <cellStyle name="Navadno 2 14 5 2 2 2" xfId="20537"/>
    <cellStyle name="Navadno 2 14 5 2 3" xfId="23745"/>
    <cellStyle name="Navadno 2 14 5 2 4" xfId="17329"/>
    <cellStyle name="Navadno 2 14 5 3" xfId="2161"/>
    <cellStyle name="Navadno 2 14 5 3 2" xfId="14033"/>
    <cellStyle name="Navadno 2 14 5 3 2 2" xfId="20538"/>
    <cellStyle name="Navadno 2 14 5 3 3" xfId="23746"/>
    <cellStyle name="Navadno 2 14 5 3 4" xfId="17330"/>
    <cellStyle name="Navadno 2 14 5 4" xfId="14031"/>
    <cellStyle name="Navadno 2 14 5 4 2" xfId="20536"/>
    <cellStyle name="Navadno 2 14 5 5" xfId="23744"/>
    <cellStyle name="Navadno 2 14 5 6" xfId="17328"/>
    <cellStyle name="Navadno 2 14 6" xfId="2162"/>
    <cellStyle name="Navadno 2 14 6 2" xfId="14034"/>
    <cellStyle name="Navadno 2 14 6 2 2" xfId="20539"/>
    <cellStyle name="Navadno 2 14 6 3" xfId="23747"/>
    <cellStyle name="Navadno 2 14 6 4" xfId="17331"/>
    <cellStyle name="Navadno 2 14 7" xfId="2163"/>
    <cellStyle name="Navadno 2 14 7 2" xfId="14035"/>
    <cellStyle name="Navadno 2 14 7 2 2" xfId="20540"/>
    <cellStyle name="Navadno 2 14 7 3" xfId="23748"/>
    <cellStyle name="Navadno 2 14 7 4" xfId="17332"/>
    <cellStyle name="Navadno 2 14 8" xfId="14009"/>
    <cellStyle name="Navadno 2 14 8 2" xfId="20514"/>
    <cellStyle name="Navadno 2 14 9" xfId="23722"/>
    <cellStyle name="Navadno 2 15" xfId="2164"/>
    <cellStyle name="Navadno 2 15 2" xfId="2165"/>
    <cellStyle name="Navadno 2 15 2 2" xfId="2166"/>
    <cellStyle name="Navadno 2 15 2 2 2" xfId="14038"/>
    <cellStyle name="Navadno 2 15 2 2 2 2" xfId="20543"/>
    <cellStyle name="Navadno 2 15 2 2 3" xfId="23751"/>
    <cellStyle name="Navadno 2 15 2 2 4" xfId="17335"/>
    <cellStyle name="Navadno 2 15 2 3" xfId="2167"/>
    <cellStyle name="Navadno 2 15 2 3 2" xfId="14039"/>
    <cellStyle name="Navadno 2 15 2 3 2 2" xfId="20544"/>
    <cellStyle name="Navadno 2 15 2 3 3" xfId="23752"/>
    <cellStyle name="Navadno 2 15 2 3 4" xfId="17336"/>
    <cellStyle name="Navadno 2 15 2 4" xfId="14037"/>
    <cellStyle name="Navadno 2 15 2 4 2" xfId="20542"/>
    <cellStyle name="Navadno 2 15 2 5" xfId="23750"/>
    <cellStyle name="Navadno 2 15 2 6" xfId="17334"/>
    <cellStyle name="Navadno 2 15 3" xfId="2168"/>
    <cellStyle name="Navadno 2 15 3 2" xfId="2169"/>
    <cellStyle name="Navadno 2 15 3 2 2" xfId="14041"/>
    <cellStyle name="Navadno 2 15 3 2 2 2" xfId="20546"/>
    <cellStyle name="Navadno 2 15 3 2 3" xfId="23754"/>
    <cellStyle name="Navadno 2 15 3 2 4" xfId="17338"/>
    <cellStyle name="Navadno 2 15 3 3" xfId="2170"/>
    <cellStyle name="Navadno 2 15 3 3 2" xfId="14042"/>
    <cellStyle name="Navadno 2 15 3 3 2 2" xfId="20547"/>
    <cellStyle name="Navadno 2 15 3 3 3" xfId="23755"/>
    <cellStyle name="Navadno 2 15 3 3 4" xfId="17339"/>
    <cellStyle name="Navadno 2 15 3 4" xfId="14040"/>
    <cellStyle name="Navadno 2 15 3 4 2" xfId="20545"/>
    <cellStyle name="Navadno 2 15 3 5" xfId="23753"/>
    <cellStyle name="Navadno 2 15 3 6" xfId="17337"/>
    <cellStyle name="Navadno 2 15 4" xfId="2171"/>
    <cellStyle name="Navadno 2 15 4 2" xfId="14043"/>
    <cellStyle name="Navadno 2 15 4 2 2" xfId="20548"/>
    <cellStyle name="Navadno 2 15 4 3" xfId="23756"/>
    <cellStyle name="Navadno 2 15 4 4" xfId="17340"/>
    <cellStyle name="Navadno 2 15 5" xfId="2172"/>
    <cellStyle name="Navadno 2 15 5 2" xfId="14044"/>
    <cellStyle name="Navadno 2 15 5 2 2" xfId="20549"/>
    <cellStyle name="Navadno 2 15 5 3" xfId="23757"/>
    <cellStyle name="Navadno 2 15 5 4" xfId="17341"/>
    <cellStyle name="Navadno 2 15 6" xfId="14036"/>
    <cellStyle name="Navadno 2 15 6 2" xfId="20541"/>
    <cellStyle name="Navadno 2 15 7" xfId="23749"/>
    <cellStyle name="Navadno 2 15 8" xfId="17333"/>
    <cellStyle name="Navadno 2 16" xfId="2173"/>
    <cellStyle name="Navadno 2 16 2" xfId="2174"/>
    <cellStyle name="Navadno 2 16 2 2" xfId="2175"/>
    <cellStyle name="Navadno 2 16 2 2 2" xfId="14047"/>
    <cellStyle name="Navadno 2 16 2 2 2 2" xfId="20552"/>
    <cellStyle name="Navadno 2 16 2 2 3" xfId="23760"/>
    <cellStyle name="Navadno 2 16 2 2 4" xfId="17344"/>
    <cellStyle name="Navadno 2 16 2 3" xfId="2176"/>
    <cellStyle name="Navadno 2 16 2 3 2" xfId="14048"/>
    <cellStyle name="Navadno 2 16 2 3 2 2" xfId="20553"/>
    <cellStyle name="Navadno 2 16 2 3 3" xfId="23761"/>
    <cellStyle name="Navadno 2 16 2 3 4" xfId="17345"/>
    <cellStyle name="Navadno 2 16 2 4" xfId="14046"/>
    <cellStyle name="Navadno 2 16 2 4 2" xfId="20551"/>
    <cellStyle name="Navadno 2 16 2 5" xfId="23759"/>
    <cellStyle name="Navadno 2 16 2 6" xfId="17343"/>
    <cellStyle name="Navadno 2 16 3" xfId="2177"/>
    <cellStyle name="Navadno 2 16 3 2" xfId="2178"/>
    <cellStyle name="Navadno 2 16 3 2 2" xfId="14050"/>
    <cellStyle name="Navadno 2 16 3 2 2 2" xfId="20555"/>
    <cellStyle name="Navadno 2 16 3 2 3" xfId="23763"/>
    <cellStyle name="Navadno 2 16 3 2 4" xfId="17347"/>
    <cellStyle name="Navadno 2 16 3 3" xfId="2179"/>
    <cellStyle name="Navadno 2 16 3 3 2" xfId="14051"/>
    <cellStyle name="Navadno 2 16 3 3 2 2" xfId="20556"/>
    <cellStyle name="Navadno 2 16 3 3 3" xfId="23764"/>
    <cellStyle name="Navadno 2 16 3 3 4" xfId="17348"/>
    <cellStyle name="Navadno 2 16 3 4" xfId="14049"/>
    <cellStyle name="Navadno 2 16 3 4 2" xfId="20554"/>
    <cellStyle name="Navadno 2 16 3 5" xfId="23762"/>
    <cellStyle name="Navadno 2 16 3 6" xfId="17346"/>
    <cellStyle name="Navadno 2 16 4" xfId="2180"/>
    <cellStyle name="Navadno 2 16 4 2" xfId="14052"/>
    <cellStyle name="Navadno 2 16 4 2 2" xfId="20557"/>
    <cellStyle name="Navadno 2 16 4 3" xfId="23765"/>
    <cellStyle name="Navadno 2 16 4 4" xfId="17349"/>
    <cellStyle name="Navadno 2 16 5" xfId="2181"/>
    <cellStyle name="Navadno 2 16 5 2" xfId="14053"/>
    <cellStyle name="Navadno 2 16 5 2 2" xfId="20558"/>
    <cellStyle name="Navadno 2 16 5 3" xfId="23766"/>
    <cellStyle name="Navadno 2 16 5 4" xfId="17350"/>
    <cellStyle name="Navadno 2 16 6" xfId="14045"/>
    <cellStyle name="Navadno 2 16 6 2" xfId="20550"/>
    <cellStyle name="Navadno 2 16 7" xfId="23758"/>
    <cellStyle name="Navadno 2 16 8" xfId="17342"/>
    <cellStyle name="Navadno 2 17" xfId="2182"/>
    <cellStyle name="Navadno 2 17 2" xfId="2183"/>
    <cellStyle name="Navadno 2 17 2 2" xfId="2184"/>
    <cellStyle name="Navadno 2 17 2 2 2" xfId="14056"/>
    <cellStyle name="Navadno 2 17 2 2 2 2" xfId="20561"/>
    <cellStyle name="Navadno 2 17 2 2 3" xfId="23769"/>
    <cellStyle name="Navadno 2 17 2 2 4" xfId="17353"/>
    <cellStyle name="Navadno 2 17 2 3" xfId="2185"/>
    <cellStyle name="Navadno 2 17 2 3 2" xfId="14057"/>
    <cellStyle name="Navadno 2 17 2 3 2 2" xfId="20562"/>
    <cellStyle name="Navadno 2 17 2 3 3" xfId="23770"/>
    <cellStyle name="Navadno 2 17 2 3 4" xfId="17354"/>
    <cellStyle name="Navadno 2 17 2 4" xfId="14055"/>
    <cellStyle name="Navadno 2 17 2 4 2" xfId="20560"/>
    <cellStyle name="Navadno 2 17 2 5" xfId="23768"/>
    <cellStyle name="Navadno 2 17 2 6" xfId="17352"/>
    <cellStyle name="Navadno 2 17 3" xfId="2186"/>
    <cellStyle name="Navadno 2 17 3 2" xfId="2187"/>
    <cellStyle name="Navadno 2 17 3 2 2" xfId="14059"/>
    <cellStyle name="Navadno 2 17 3 2 2 2" xfId="20564"/>
    <cellStyle name="Navadno 2 17 3 2 3" xfId="23772"/>
    <cellStyle name="Navadno 2 17 3 2 4" xfId="17356"/>
    <cellStyle name="Navadno 2 17 3 3" xfId="2188"/>
    <cellStyle name="Navadno 2 17 3 3 2" xfId="14060"/>
    <cellStyle name="Navadno 2 17 3 3 2 2" xfId="20565"/>
    <cellStyle name="Navadno 2 17 3 3 3" xfId="23773"/>
    <cellStyle name="Navadno 2 17 3 3 4" xfId="17357"/>
    <cellStyle name="Navadno 2 17 3 4" xfId="14058"/>
    <cellStyle name="Navadno 2 17 3 4 2" xfId="20563"/>
    <cellStyle name="Navadno 2 17 3 5" xfId="23771"/>
    <cellStyle name="Navadno 2 17 3 6" xfId="17355"/>
    <cellStyle name="Navadno 2 17 4" xfId="2189"/>
    <cellStyle name="Navadno 2 17 4 2" xfId="14061"/>
    <cellStyle name="Navadno 2 17 4 2 2" xfId="20566"/>
    <cellStyle name="Navadno 2 17 4 3" xfId="23774"/>
    <cellStyle name="Navadno 2 17 4 4" xfId="17358"/>
    <cellStyle name="Navadno 2 17 5" xfId="2190"/>
    <cellStyle name="Navadno 2 17 5 2" xfId="14062"/>
    <cellStyle name="Navadno 2 17 5 2 2" xfId="20567"/>
    <cellStyle name="Navadno 2 17 5 3" xfId="23775"/>
    <cellStyle name="Navadno 2 17 5 4" xfId="17359"/>
    <cellStyle name="Navadno 2 17 6" xfId="14054"/>
    <cellStyle name="Navadno 2 17 6 2" xfId="20559"/>
    <cellStyle name="Navadno 2 17 7" xfId="23767"/>
    <cellStyle name="Navadno 2 17 8" xfId="17351"/>
    <cellStyle name="Navadno 2 18" xfId="2191"/>
    <cellStyle name="Navadno 2 18 2" xfId="2192"/>
    <cellStyle name="Navadno 2 18 2 2" xfId="2193"/>
    <cellStyle name="Navadno 2 18 2 2 2" xfId="14065"/>
    <cellStyle name="Navadno 2 18 2 2 2 2" xfId="20570"/>
    <cellStyle name="Navadno 2 18 2 2 3" xfId="23778"/>
    <cellStyle name="Navadno 2 18 2 2 4" xfId="17362"/>
    <cellStyle name="Navadno 2 18 2 3" xfId="2194"/>
    <cellStyle name="Navadno 2 18 2 3 2" xfId="14066"/>
    <cellStyle name="Navadno 2 18 2 3 2 2" xfId="20571"/>
    <cellStyle name="Navadno 2 18 2 3 3" xfId="23779"/>
    <cellStyle name="Navadno 2 18 2 3 4" xfId="17363"/>
    <cellStyle name="Navadno 2 18 2 4" xfId="14064"/>
    <cellStyle name="Navadno 2 18 2 4 2" xfId="20569"/>
    <cellStyle name="Navadno 2 18 2 5" xfId="23777"/>
    <cellStyle name="Navadno 2 18 2 6" xfId="17361"/>
    <cellStyle name="Navadno 2 18 3" xfId="2195"/>
    <cellStyle name="Navadno 2 18 3 2" xfId="2196"/>
    <cellStyle name="Navadno 2 18 3 2 2" xfId="14068"/>
    <cellStyle name="Navadno 2 18 3 2 2 2" xfId="20573"/>
    <cellStyle name="Navadno 2 18 3 2 3" xfId="23781"/>
    <cellStyle name="Navadno 2 18 3 2 4" xfId="17365"/>
    <cellStyle name="Navadno 2 18 3 3" xfId="2197"/>
    <cellStyle name="Navadno 2 18 3 3 2" xfId="14069"/>
    <cellStyle name="Navadno 2 18 3 3 2 2" xfId="20574"/>
    <cellStyle name="Navadno 2 18 3 3 3" xfId="23782"/>
    <cellStyle name="Navadno 2 18 3 3 4" xfId="17366"/>
    <cellStyle name="Navadno 2 18 3 4" xfId="14067"/>
    <cellStyle name="Navadno 2 18 3 4 2" xfId="20572"/>
    <cellStyle name="Navadno 2 18 3 5" xfId="23780"/>
    <cellStyle name="Navadno 2 18 3 6" xfId="17364"/>
    <cellStyle name="Navadno 2 18 4" xfId="2198"/>
    <cellStyle name="Navadno 2 18 4 2" xfId="14070"/>
    <cellStyle name="Navadno 2 18 4 2 2" xfId="20575"/>
    <cellStyle name="Navadno 2 18 4 3" xfId="23783"/>
    <cellStyle name="Navadno 2 18 4 4" xfId="17367"/>
    <cellStyle name="Navadno 2 18 5" xfId="2199"/>
    <cellStyle name="Navadno 2 18 5 2" xfId="14071"/>
    <cellStyle name="Navadno 2 18 5 2 2" xfId="20576"/>
    <cellStyle name="Navadno 2 18 5 3" xfId="23784"/>
    <cellStyle name="Navadno 2 18 5 4" xfId="17368"/>
    <cellStyle name="Navadno 2 18 6" xfId="14063"/>
    <cellStyle name="Navadno 2 18 6 2" xfId="20568"/>
    <cellStyle name="Navadno 2 18 7" xfId="23776"/>
    <cellStyle name="Navadno 2 18 8" xfId="17360"/>
    <cellStyle name="Navadno 2 19" xfId="2200"/>
    <cellStyle name="Navadno 2 19 2" xfId="2201"/>
    <cellStyle name="Navadno 2 19 2 2" xfId="2202"/>
    <cellStyle name="Navadno 2 19 2 2 2" xfId="14074"/>
    <cellStyle name="Navadno 2 19 2 2 2 2" xfId="20579"/>
    <cellStyle name="Navadno 2 19 2 2 3" xfId="23787"/>
    <cellStyle name="Navadno 2 19 2 2 4" xfId="17371"/>
    <cellStyle name="Navadno 2 19 2 3" xfId="2203"/>
    <cellStyle name="Navadno 2 19 2 3 2" xfId="14075"/>
    <cellStyle name="Navadno 2 19 2 3 2 2" xfId="20580"/>
    <cellStyle name="Navadno 2 19 2 3 3" xfId="23788"/>
    <cellStyle name="Navadno 2 19 2 3 4" xfId="17372"/>
    <cellStyle name="Navadno 2 19 2 4" xfId="14073"/>
    <cellStyle name="Navadno 2 19 2 4 2" xfId="20578"/>
    <cellStyle name="Navadno 2 19 2 5" xfId="23786"/>
    <cellStyle name="Navadno 2 19 2 6" xfId="17370"/>
    <cellStyle name="Navadno 2 19 3" xfId="2204"/>
    <cellStyle name="Navadno 2 19 3 2" xfId="14076"/>
    <cellStyle name="Navadno 2 19 3 2 2" xfId="20581"/>
    <cellStyle name="Navadno 2 19 3 3" xfId="23789"/>
    <cellStyle name="Navadno 2 19 3 4" xfId="17373"/>
    <cellStyle name="Navadno 2 19 4" xfId="2205"/>
    <cellStyle name="Navadno 2 19 4 2" xfId="14077"/>
    <cellStyle name="Navadno 2 19 4 2 2" xfId="20582"/>
    <cellStyle name="Navadno 2 19 4 3" xfId="23790"/>
    <cellStyle name="Navadno 2 19 4 4" xfId="17374"/>
    <cellStyle name="Navadno 2 19 5" xfId="14072"/>
    <cellStyle name="Navadno 2 19 5 2" xfId="20577"/>
    <cellStyle name="Navadno 2 19 6" xfId="23785"/>
    <cellStyle name="Navadno 2 19 7" xfId="17369"/>
    <cellStyle name="Navadno 2 2" xfId="2206"/>
    <cellStyle name="Navadno 2 2 15" xfId="25666"/>
    <cellStyle name="Navadno 2 2 2" xfId="2207"/>
    <cellStyle name="Navadno 2 2 2 2" xfId="2208"/>
    <cellStyle name="Navadno 2 2 2 2 2" xfId="2209"/>
    <cellStyle name="Navadno 2 2 2 2 3" xfId="25744"/>
    <cellStyle name="Navadno 2 2 2 3" xfId="2210"/>
    <cellStyle name="Navadno 2 2 3" xfId="2211"/>
    <cellStyle name="Navadno 2 2 3 2" xfId="2212"/>
    <cellStyle name="Navadno 2 2 3 2 2" xfId="2213"/>
    <cellStyle name="Navadno 2 2 3 2 2 2" xfId="2214"/>
    <cellStyle name="Navadno 2 2 3 2 2 2 2" xfId="14079"/>
    <cellStyle name="Navadno 2 2 3 2 2 2 2 2" xfId="20584"/>
    <cellStyle name="Navadno 2 2 3 2 2 2 3" xfId="23792"/>
    <cellStyle name="Navadno 2 2 3 2 2 2 4" xfId="17376"/>
    <cellStyle name="Navadno 2 2 3 2 2 3" xfId="2215"/>
    <cellStyle name="Navadno 2 2 3 2 2 3 2" xfId="14080"/>
    <cellStyle name="Navadno 2 2 3 2 2 3 2 2" xfId="20585"/>
    <cellStyle name="Navadno 2 2 3 2 2 3 3" xfId="23793"/>
    <cellStyle name="Navadno 2 2 3 2 2 3 4" xfId="17377"/>
    <cellStyle name="Navadno 2 2 3 2 2 4" xfId="14078"/>
    <cellStyle name="Navadno 2 2 3 2 2 4 2" xfId="20583"/>
    <cellStyle name="Navadno 2 2 3 2 2 5" xfId="23791"/>
    <cellStyle name="Navadno 2 2 3 2 2 6" xfId="17375"/>
    <cellStyle name="Navadno 2 2 3 2 3" xfId="2216"/>
    <cellStyle name="Navadno 2 2 3 2 3 2" xfId="2217"/>
    <cellStyle name="Navadno 2 2 3 2 3 2 2" xfId="14082"/>
    <cellStyle name="Navadno 2 2 3 2 3 2 2 2" xfId="20587"/>
    <cellStyle name="Navadno 2 2 3 2 3 2 3" xfId="23795"/>
    <cellStyle name="Navadno 2 2 3 2 3 2 4" xfId="17379"/>
    <cellStyle name="Navadno 2 2 3 2 3 3" xfId="2218"/>
    <cellStyle name="Navadno 2 2 3 2 3 3 2" xfId="14083"/>
    <cellStyle name="Navadno 2 2 3 2 3 3 2 2" xfId="20588"/>
    <cellStyle name="Navadno 2 2 3 2 3 3 3" xfId="23796"/>
    <cellStyle name="Navadno 2 2 3 2 3 3 4" xfId="17380"/>
    <cellStyle name="Navadno 2 2 3 2 3 4" xfId="14081"/>
    <cellStyle name="Navadno 2 2 3 2 3 4 2" xfId="20586"/>
    <cellStyle name="Navadno 2 2 3 2 3 5" xfId="23794"/>
    <cellStyle name="Navadno 2 2 3 2 3 6" xfId="17378"/>
    <cellStyle name="Navadno 2 2 3 2 4" xfId="2219"/>
    <cellStyle name="Navadno 2 2 3 2 4 2" xfId="14084"/>
    <cellStyle name="Navadno 2 2 3 2 4 2 2" xfId="20589"/>
    <cellStyle name="Navadno 2 2 3 2 4 3" xfId="23797"/>
    <cellStyle name="Navadno 2 2 3 2 4 4" xfId="17381"/>
    <cellStyle name="Navadno 2 2 3 2 5" xfId="2220"/>
    <cellStyle name="Navadno 2 2 3 2 5 2" xfId="14085"/>
    <cellStyle name="Navadno 2 2 3 2 5 2 2" xfId="20590"/>
    <cellStyle name="Navadno 2 2 3 2 5 3" xfId="23798"/>
    <cellStyle name="Navadno 2 2 3 2 5 4" xfId="17382"/>
    <cellStyle name="Navadno 2 2 3 2 6" xfId="2221"/>
    <cellStyle name="Navadno 2 2 3 2 6 2" xfId="14086"/>
    <cellStyle name="Navadno 2 2 3 2 6 2 2" xfId="20591"/>
    <cellStyle name="Navadno 2 2 3 2 6 3" xfId="23799"/>
    <cellStyle name="Navadno 2 2 3 2 6 4" xfId="17383"/>
    <cellStyle name="Navadno 2 2 3 3" xfId="2222"/>
    <cellStyle name="Navadno 2 2 3 3 2" xfId="2223"/>
    <cellStyle name="Navadno 2 2 3 3 2 2" xfId="2224"/>
    <cellStyle name="Navadno 2 2 3 3 2 2 2" xfId="14088"/>
    <cellStyle name="Navadno 2 2 3 3 2 2 2 2" xfId="20593"/>
    <cellStyle name="Navadno 2 2 3 3 2 2 3" xfId="23801"/>
    <cellStyle name="Navadno 2 2 3 3 2 2 4" xfId="17385"/>
    <cellStyle name="Navadno 2 2 3 3 2 3" xfId="2225"/>
    <cellStyle name="Navadno 2 2 3 3 2 3 2" xfId="14089"/>
    <cellStyle name="Navadno 2 2 3 3 2 3 2 2" xfId="20594"/>
    <cellStyle name="Navadno 2 2 3 3 2 3 3" xfId="23802"/>
    <cellStyle name="Navadno 2 2 3 3 2 3 4" xfId="17386"/>
    <cellStyle name="Navadno 2 2 3 3 2 4" xfId="14087"/>
    <cellStyle name="Navadno 2 2 3 3 2 4 2" xfId="20592"/>
    <cellStyle name="Navadno 2 2 3 3 2 5" xfId="23800"/>
    <cellStyle name="Navadno 2 2 3 3 2 6" xfId="17384"/>
    <cellStyle name="Navadno 2 2 3 3 3" xfId="2226"/>
    <cellStyle name="Navadno 2 2 3 3 3 2" xfId="2227"/>
    <cellStyle name="Navadno 2 2 3 3 3 2 2" xfId="14091"/>
    <cellStyle name="Navadno 2 2 3 3 3 2 2 2" xfId="20596"/>
    <cellStyle name="Navadno 2 2 3 3 3 2 3" xfId="23804"/>
    <cellStyle name="Navadno 2 2 3 3 3 2 4" xfId="17388"/>
    <cellStyle name="Navadno 2 2 3 3 3 3" xfId="2228"/>
    <cellStyle name="Navadno 2 2 3 3 3 3 2" xfId="14092"/>
    <cellStyle name="Navadno 2 2 3 3 3 3 2 2" xfId="20597"/>
    <cellStyle name="Navadno 2 2 3 3 3 3 3" xfId="23805"/>
    <cellStyle name="Navadno 2 2 3 3 3 3 4" xfId="17389"/>
    <cellStyle name="Navadno 2 2 3 3 3 4" xfId="14090"/>
    <cellStyle name="Navadno 2 2 3 3 3 4 2" xfId="20595"/>
    <cellStyle name="Navadno 2 2 3 3 3 5" xfId="23803"/>
    <cellStyle name="Navadno 2 2 3 3 3 6" xfId="17387"/>
    <cellStyle name="Navadno 2 2 3 3 4" xfId="2229"/>
    <cellStyle name="Navadno 2 2 3 3 4 2" xfId="14093"/>
    <cellStyle name="Navadno 2 2 3 3 4 2 2" xfId="20598"/>
    <cellStyle name="Navadno 2 2 3 3 4 3" xfId="23806"/>
    <cellStyle name="Navadno 2 2 3 3 4 4" xfId="17390"/>
    <cellStyle name="Navadno 2 2 3 3 5" xfId="2230"/>
    <cellStyle name="Navadno 2 2 3 3 5 2" xfId="14094"/>
    <cellStyle name="Navadno 2 2 3 3 5 2 2" xfId="20599"/>
    <cellStyle name="Navadno 2 2 3 3 5 3" xfId="23807"/>
    <cellStyle name="Navadno 2 2 3 3 5 4" xfId="17391"/>
    <cellStyle name="Navadno 2 2 3 3 6" xfId="2231"/>
    <cellStyle name="Navadno 2 2 3 3 6 2" xfId="14095"/>
    <cellStyle name="Navadno 2 2 3 3 6 2 2" xfId="20600"/>
    <cellStyle name="Navadno 2 2 3 3 6 3" xfId="23808"/>
    <cellStyle name="Navadno 2 2 3 3 6 4" xfId="17392"/>
    <cellStyle name="Navadno 2 2 3 4" xfId="2232"/>
    <cellStyle name="Navadno 2 2 3 4 2" xfId="2233"/>
    <cellStyle name="Navadno 2 2 3 4 2 2" xfId="14097"/>
    <cellStyle name="Navadno 2 2 3 4 2 2 2" xfId="20602"/>
    <cellStyle name="Navadno 2 2 3 4 2 3" xfId="23810"/>
    <cellStyle name="Navadno 2 2 3 4 2 4" xfId="17394"/>
    <cellStyle name="Navadno 2 2 3 4 3" xfId="2234"/>
    <cellStyle name="Navadno 2 2 3 4 3 2" xfId="14098"/>
    <cellStyle name="Navadno 2 2 3 4 3 2 2" xfId="20603"/>
    <cellStyle name="Navadno 2 2 3 4 3 3" xfId="23811"/>
    <cellStyle name="Navadno 2 2 3 4 3 4" xfId="17395"/>
    <cellStyle name="Navadno 2 2 3 4 4" xfId="14096"/>
    <cellStyle name="Navadno 2 2 3 4 4 2" xfId="20601"/>
    <cellStyle name="Navadno 2 2 3 4 5" xfId="23809"/>
    <cellStyle name="Navadno 2 2 3 4 6" xfId="17393"/>
    <cellStyle name="Navadno 2 2 3 5" xfId="2235"/>
    <cellStyle name="Navadno 2 2 3 5 2" xfId="2236"/>
    <cellStyle name="Navadno 2 2 3 5 2 2" xfId="14100"/>
    <cellStyle name="Navadno 2 2 3 5 2 2 2" xfId="20605"/>
    <cellStyle name="Navadno 2 2 3 5 2 3" xfId="23813"/>
    <cellStyle name="Navadno 2 2 3 5 2 4" xfId="17397"/>
    <cellStyle name="Navadno 2 2 3 5 3" xfId="2237"/>
    <cellStyle name="Navadno 2 2 3 5 3 2" xfId="14101"/>
    <cellStyle name="Navadno 2 2 3 5 3 2 2" xfId="20606"/>
    <cellStyle name="Navadno 2 2 3 5 3 3" xfId="23814"/>
    <cellStyle name="Navadno 2 2 3 5 3 4" xfId="17398"/>
    <cellStyle name="Navadno 2 2 3 5 4" xfId="14099"/>
    <cellStyle name="Navadno 2 2 3 5 4 2" xfId="20604"/>
    <cellStyle name="Navadno 2 2 3 5 5" xfId="23812"/>
    <cellStyle name="Navadno 2 2 3 5 6" xfId="17396"/>
    <cellStyle name="Navadno 2 2 3 6" xfId="2238"/>
    <cellStyle name="Navadno 2 2 3 6 2" xfId="14102"/>
    <cellStyle name="Navadno 2 2 3 6 2 2" xfId="20607"/>
    <cellStyle name="Navadno 2 2 3 6 3" xfId="23815"/>
    <cellStyle name="Navadno 2 2 3 6 4" xfId="17399"/>
    <cellStyle name="Navadno 2 2 3 7" xfId="2239"/>
    <cellStyle name="Navadno 2 2 3 7 2" xfId="14103"/>
    <cellStyle name="Navadno 2 2 3 7 2 2" xfId="20608"/>
    <cellStyle name="Navadno 2 2 3 7 3" xfId="23816"/>
    <cellStyle name="Navadno 2 2 3 7 4" xfId="17400"/>
    <cellStyle name="Navadno 2 2 3 8" xfId="2240"/>
    <cellStyle name="Navadno 2 2 3 8 2" xfId="14104"/>
    <cellStyle name="Navadno 2 2 3 8 2 2" xfId="20609"/>
    <cellStyle name="Navadno 2 2 3 8 3" xfId="23817"/>
    <cellStyle name="Navadno 2 2 3 8 4" xfId="17401"/>
    <cellStyle name="Navadno 2 2 4" xfId="2241"/>
    <cellStyle name="Navadno 2 2 4 2" xfId="2242"/>
    <cellStyle name="Navadno 2 2 4 3" xfId="14105"/>
    <cellStyle name="Navadno 2 2 4 3 2" xfId="20610"/>
    <cellStyle name="Navadno 2 2 4 4" xfId="23818"/>
    <cellStyle name="Navadno 2 2 4 5" xfId="17402"/>
    <cellStyle name="Navadno 2 2 5" xfId="2243"/>
    <cellStyle name="Navadno 2 2 5 2" xfId="2244"/>
    <cellStyle name="Navadno 2 2 5 2 2" xfId="14107"/>
    <cellStyle name="Navadno 2 2 5 2 2 2" xfId="20612"/>
    <cellStyle name="Navadno 2 2 5 2 3" xfId="23820"/>
    <cellStyle name="Navadno 2 2 5 2 4" xfId="17404"/>
    <cellStyle name="Navadno 2 2 5 3" xfId="2245"/>
    <cellStyle name="Navadno 2 2 5 3 2" xfId="14108"/>
    <cellStyle name="Navadno 2 2 5 3 2 2" xfId="20613"/>
    <cellStyle name="Navadno 2 2 5 3 3" xfId="23821"/>
    <cellStyle name="Navadno 2 2 5 3 4" xfId="17405"/>
    <cellStyle name="Navadno 2 2 5 4" xfId="14106"/>
    <cellStyle name="Navadno 2 2 5 4 2" xfId="20611"/>
    <cellStyle name="Navadno 2 2 5 5" xfId="23819"/>
    <cellStyle name="Navadno 2 2 5 6" xfId="25607"/>
    <cellStyle name="Navadno 2 2 5 7" xfId="17403"/>
    <cellStyle name="Navadno 2 2 6" xfId="2246"/>
    <cellStyle name="Navadno 2 2 6 2" xfId="2247"/>
    <cellStyle name="Navadno 2 2 6 2 2" xfId="14110"/>
    <cellStyle name="Navadno 2 2 6 2 2 2" xfId="20615"/>
    <cellStyle name="Navadno 2 2 6 2 3" xfId="23823"/>
    <cellStyle name="Navadno 2 2 6 2 4" xfId="17407"/>
    <cellStyle name="Navadno 2 2 6 3" xfId="2248"/>
    <cellStyle name="Navadno 2 2 6 3 2" xfId="14111"/>
    <cellStyle name="Navadno 2 2 6 3 2 2" xfId="20616"/>
    <cellStyle name="Navadno 2 2 6 3 3" xfId="23824"/>
    <cellStyle name="Navadno 2 2 6 3 4" xfId="17408"/>
    <cellStyle name="Navadno 2 2 6 4" xfId="14109"/>
    <cellStyle name="Navadno 2 2 6 4 2" xfId="20614"/>
    <cellStyle name="Navadno 2 2 6 5" xfId="23822"/>
    <cellStyle name="Navadno 2 2 6 6" xfId="17406"/>
    <cellStyle name="Navadno 2 2 7" xfId="2249"/>
    <cellStyle name="Navadno 2 2 7 2" xfId="14112"/>
    <cellStyle name="Navadno 2 2 7 2 2" xfId="20617"/>
    <cellStyle name="Navadno 2 2 7 3" xfId="23825"/>
    <cellStyle name="Navadno 2 2 7 4" xfId="17409"/>
    <cellStyle name="Navadno 2 2 8" xfId="2250"/>
    <cellStyle name="Navadno 2 2 8 2" xfId="14113"/>
    <cellStyle name="Navadno 2 2 8 2 2" xfId="20618"/>
    <cellStyle name="Navadno 2 2 8 3" xfId="23826"/>
    <cellStyle name="Navadno 2 2 8 4" xfId="17410"/>
    <cellStyle name="Navadno 2 2_diesel-rezervoar" xfId="2251"/>
    <cellStyle name="Navadno 2 3" xfId="2252"/>
    <cellStyle name="Navadno 2 3 2" xfId="2253"/>
    <cellStyle name="Navadno 2 3 2 2" xfId="2254"/>
    <cellStyle name="Navadno 2 3 2 3" xfId="25743"/>
    <cellStyle name="Navadno 2 3 3" xfId="2255"/>
    <cellStyle name="Navadno 2 3 3 2" xfId="2256"/>
    <cellStyle name="Navadno 2 3 3 2 2" xfId="2257"/>
    <cellStyle name="Navadno 2 3 3 2 2 2" xfId="14115"/>
    <cellStyle name="Navadno 2 3 3 2 2 2 2" xfId="20620"/>
    <cellStyle name="Navadno 2 3 3 2 2 3" xfId="23828"/>
    <cellStyle name="Navadno 2 3 3 2 2 4" xfId="17412"/>
    <cellStyle name="Navadno 2 3 3 2 3" xfId="2258"/>
    <cellStyle name="Navadno 2 3 3 2 3 2" xfId="14116"/>
    <cellStyle name="Navadno 2 3 3 2 3 2 2" xfId="20621"/>
    <cellStyle name="Navadno 2 3 3 2 3 3" xfId="23829"/>
    <cellStyle name="Navadno 2 3 3 2 3 4" xfId="17413"/>
    <cellStyle name="Navadno 2 3 3 2 4" xfId="14114"/>
    <cellStyle name="Navadno 2 3 3 2 4 2" xfId="20619"/>
    <cellStyle name="Navadno 2 3 3 2 5" xfId="23827"/>
    <cellStyle name="Navadno 2 3 3 2 6" xfId="17411"/>
    <cellStyle name="Navadno 2 3 3 3" xfId="2259"/>
    <cellStyle name="Navadno 2 3 3 3 2" xfId="2260"/>
    <cellStyle name="Navadno 2 3 3 3 2 2" xfId="14118"/>
    <cellStyle name="Navadno 2 3 3 3 2 2 2" xfId="20623"/>
    <cellStyle name="Navadno 2 3 3 3 2 3" xfId="23831"/>
    <cellStyle name="Navadno 2 3 3 3 2 4" xfId="17415"/>
    <cellStyle name="Navadno 2 3 3 3 3" xfId="2261"/>
    <cellStyle name="Navadno 2 3 3 3 3 2" xfId="14119"/>
    <cellStyle name="Navadno 2 3 3 3 3 2 2" xfId="20624"/>
    <cellStyle name="Navadno 2 3 3 3 3 3" xfId="23832"/>
    <cellStyle name="Navadno 2 3 3 3 3 4" xfId="17416"/>
    <cellStyle name="Navadno 2 3 3 3 4" xfId="14117"/>
    <cellStyle name="Navadno 2 3 3 3 4 2" xfId="20622"/>
    <cellStyle name="Navadno 2 3 3 3 5" xfId="23830"/>
    <cellStyle name="Navadno 2 3 3 3 6" xfId="17414"/>
    <cellStyle name="Navadno 2 3 3 4" xfId="2262"/>
    <cellStyle name="Navadno 2 3 3 4 2" xfId="2263"/>
    <cellStyle name="Navadno 2 3 3 4 2 2" xfId="14121"/>
    <cellStyle name="Navadno 2 3 3 4 2 2 2" xfId="20626"/>
    <cellStyle name="Navadno 2 3 3 4 2 3" xfId="23834"/>
    <cellStyle name="Navadno 2 3 3 4 2 4" xfId="17418"/>
    <cellStyle name="Navadno 2 3 3 4 3" xfId="14120"/>
    <cellStyle name="Navadno 2 3 3 4 3 2" xfId="20625"/>
    <cellStyle name="Navadno 2 3 3 4 4" xfId="23833"/>
    <cellStyle name="Navadno 2 3 3 4 5" xfId="17417"/>
    <cellStyle name="Navadno 2 3 3 5" xfId="2264"/>
    <cellStyle name="Navadno 2 3 3 5 2" xfId="14122"/>
    <cellStyle name="Navadno 2 3 3 5 2 2" xfId="20627"/>
    <cellStyle name="Navadno 2 3 3 5 3" xfId="23835"/>
    <cellStyle name="Navadno 2 3 3 5 4" xfId="17419"/>
    <cellStyle name="Navadno 2 3 3 6" xfId="2265"/>
    <cellStyle name="Navadno 2 3 3 6 2" xfId="14123"/>
    <cellStyle name="Navadno 2 3 3 6 2 2" xfId="20628"/>
    <cellStyle name="Navadno 2 3 3 6 3" xfId="23836"/>
    <cellStyle name="Navadno 2 3 3 6 4" xfId="17420"/>
    <cellStyle name="Navadno 2 3 3 7" xfId="25665"/>
    <cellStyle name="Navadno 2 3 4" xfId="25749"/>
    <cellStyle name="Navadno 2 4" xfId="2266"/>
    <cellStyle name="Navadno 2 4 10" xfId="2267"/>
    <cellStyle name="Navadno 2 4 10 10" xfId="17421"/>
    <cellStyle name="Navadno 2 4 10 2" xfId="2268"/>
    <cellStyle name="Navadno 2 4 10 2 2" xfId="2269"/>
    <cellStyle name="Navadno 2 4 10 2 2 2" xfId="2270"/>
    <cellStyle name="Navadno 2 4 10 2 2 2 2" xfId="14127"/>
    <cellStyle name="Navadno 2 4 10 2 2 2 2 2" xfId="20632"/>
    <cellStyle name="Navadno 2 4 10 2 2 2 3" xfId="23840"/>
    <cellStyle name="Navadno 2 4 10 2 2 2 4" xfId="17424"/>
    <cellStyle name="Navadno 2 4 10 2 2 3" xfId="2271"/>
    <cellStyle name="Navadno 2 4 10 2 2 3 2" xfId="14128"/>
    <cellStyle name="Navadno 2 4 10 2 2 3 2 2" xfId="20633"/>
    <cellStyle name="Navadno 2 4 10 2 2 3 3" xfId="23841"/>
    <cellStyle name="Navadno 2 4 10 2 2 3 4" xfId="17425"/>
    <cellStyle name="Navadno 2 4 10 2 2 4" xfId="14126"/>
    <cellStyle name="Navadno 2 4 10 2 2 4 2" xfId="20631"/>
    <cellStyle name="Navadno 2 4 10 2 2 5" xfId="23839"/>
    <cellStyle name="Navadno 2 4 10 2 2 6" xfId="17423"/>
    <cellStyle name="Navadno 2 4 10 2 3" xfId="2272"/>
    <cellStyle name="Navadno 2 4 10 2 3 2" xfId="2273"/>
    <cellStyle name="Navadno 2 4 10 2 3 2 2" xfId="14130"/>
    <cellStyle name="Navadno 2 4 10 2 3 2 2 2" xfId="20635"/>
    <cellStyle name="Navadno 2 4 10 2 3 2 3" xfId="23843"/>
    <cellStyle name="Navadno 2 4 10 2 3 2 4" xfId="17427"/>
    <cellStyle name="Navadno 2 4 10 2 3 3" xfId="2274"/>
    <cellStyle name="Navadno 2 4 10 2 3 3 2" xfId="14131"/>
    <cellStyle name="Navadno 2 4 10 2 3 3 2 2" xfId="20636"/>
    <cellStyle name="Navadno 2 4 10 2 3 3 3" xfId="23844"/>
    <cellStyle name="Navadno 2 4 10 2 3 3 4" xfId="17428"/>
    <cellStyle name="Navadno 2 4 10 2 3 4" xfId="14129"/>
    <cellStyle name="Navadno 2 4 10 2 3 4 2" xfId="20634"/>
    <cellStyle name="Navadno 2 4 10 2 3 5" xfId="23842"/>
    <cellStyle name="Navadno 2 4 10 2 3 6" xfId="17426"/>
    <cellStyle name="Navadno 2 4 10 2 4" xfId="2275"/>
    <cellStyle name="Navadno 2 4 10 2 4 2" xfId="14132"/>
    <cellStyle name="Navadno 2 4 10 2 4 2 2" xfId="20637"/>
    <cellStyle name="Navadno 2 4 10 2 4 3" xfId="23845"/>
    <cellStyle name="Navadno 2 4 10 2 4 4" xfId="17429"/>
    <cellStyle name="Navadno 2 4 10 2 5" xfId="2276"/>
    <cellStyle name="Navadno 2 4 10 2 5 2" xfId="14133"/>
    <cellStyle name="Navadno 2 4 10 2 5 2 2" xfId="20638"/>
    <cellStyle name="Navadno 2 4 10 2 5 3" xfId="23846"/>
    <cellStyle name="Navadno 2 4 10 2 5 4" xfId="17430"/>
    <cellStyle name="Navadno 2 4 10 2 6" xfId="14125"/>
    <cellStyle name="Navadno 2 4 10 2 6 2" xfId="20630"/>
    <cellStyle name="Navadno 2 4 10 2 7" xfId="23838"/>
    <cellStyle name="Navadno 2 4 10 2 8" xfId="17422"/>
    <cellStyle name="Navadno 2 4 10 3" xfId="2277"/>
    <cellStyle name="Navadno 2 4 10 3 2" xfId="2278"/>
    <cellStyle name="Navadno 2 4 10 3 2 2" xfId="2279"/>
    <cellStyle name="Navadno 2 4 10 3 2 2 2" xfId="14136"/>
    <cellStyle name="Navadno 2 4 10 3 2 2 2 2" xfId="20641"/>
    <cellStyle name="Navadno 2 4 10 3 2 2 3" xfId="23849"/>
    <cellStyle name="Navadno 2 4 10 3 2 2 4" xfId="17433"/>
    <cellStyle name="Navadno 2 4 10 3 2 3" xfId="2280"/>
    <cellStyle name="Navadno 2 4 10 3 2 3 2" xfId="14137"/>
    <cellStyle name="Navadno 2 4 10 3 2 3 2 2" xfId="20642"/>
    <cellStyle name="Navadno 2 4 10 3 2 3 3" xfId="23850"/>
    <cellStyle name="Navadno 2 4 10 3 2 3 4" xfId="17434"/>
    <cellStyle name="Navadno 2 4 10 3 2 4" xfId="14135"/>
    <cellStyle name="Navadno 2 4 10 3 2 4 2" xfId="20640"/>
    <cellStyle name="Navadno 2 4 10 3 2 5" xfId="23848"/>
    <cellStyle name="Navadno 2 4 10 3 2 6" xfId="17432"/>
    <cellStyle name="Navadno 2 4 10 3 3" xfId="2281"/>
    <cellStyle name="Navadno 2 4 10 3 3 2" xfId="2282"/>
    <cellStyle name="Navadno 2 4 10 3 3 2 2" xfId="14139"/>
    <cellStyle name="Navadno 2 4 10 3 3 2 2 2" xfId="20644"/>
    <cellStyle name="Navadno 2 4 10 3 3 2 3" xfId="23852"/>
    <cellStyle name="Navadno 2 4 10 3 3 2 4" xfId="17436"/>
    <cellStyle name="Navadno 2 4 10 3 3 3" xfId="2283"/>
    <cellStyle name="Navadno 2 4 10 3 3 3 2" xfId="14140"/>
    <cellStyle name="Navadno 2 4 10 3 3 3 2 2" xfId="20645"/>
    <cellStyle name="Navadno 2 4 10 3 3 3 3" xfId="23853"/>
    <cellStyle name="Navadno 2 4 10 3 3 3 4" xfId="17437"/>
    <cellStyle name="Navadno 2 4 10 3 3 4" xfId="14138"/>
    <cellStyle name="Navadno 2 4 10 3 3 4 2" xfId="20643"/>
    <cellStyle name="Navadno 2 4 10 3 3 5" xfId="23851"/>
    <cellStyle name="Navadno 2 4 10 3 3 6" xfId="17435"/>
    <cellStyle name="Navadno 2 4 10 3 4" xfId="2284"/>
    <cellStyle name="Navadno 2 4 10 3 4 2" xfId="14141"/>
    <cellStyle name="Navadno 2 4 10 3 4 2 2" xfId="20646"/>
    <cellStyle name="Navadno 2 4 10 3 4 3" xfId="23854"/>
    <cellStyle name="Navadno 2 4 10 3 4 4" xfId="17438"/>
    <cellStyle name="Navadno 2 4 10 3 5" xfId="2285"/>
    <cellStyle name="Navadno 2 4 10 3 5 2" xfId="14142"/>
    <cellStyle name="Navadno 2 4 10 3 5 2 2" xfId="20647"/>
    <cellStyle name="Navadno 2 4 10 3 5 3" xfId="23855"/>
    <cellStyle name="Navadno 2 4 10 3 5 4" xfId="17439"/>
    <cellStyle name="Navadno 2 4 10 3 6" xfId="14134"/>
    <cellStyle name="Navadno 2 4 10 3 6 2" xfId="20639"/>
    <cellStyle name="Navadno 2 4 10 3 7" xfId="23847"/>
    <cellStyle name="Navadno 2 4 10 3 8" xfId="17431"/>
    <cellStyle name="Navadno 2 4 10 4" xfId="2286"/>
    <cellStyle name="Navadno 2 4 10 4 2" xfId="2287"/>
    <cellStyle name="Navadno 2 4 10 4 2 2" xfId="14144"/>
    <cellStyle name="Navadno 2 4 10 4 2 2 2" xfId="20649"/>
    <cellStyle name="Navadno 2 4 10 4 2 3" xfId="23857"/>
    <cellStyle name="Navadno 2 4 10 4 2 4" xfId="17441"/>
    <cellStyle name="Navadno 2 4 10 4 3" xfId="2288"/>
    <cellStyle name="Navadno 2 4 10 4 3 2" xfId="14145"/>
    <cellStyle name="Navadno 2 4 10 4 3 2 2" xfId="20650"/>
    <cellStyle name="Navadno 2 4 10 4 3 3" xfId="23858"/>
    <cellStyle name="Navadno 2 4 10 4 3 4" xfId="17442"/>
    <cellStyle name="Navadno 2 4 10 4 4" xfId="14143"/>
    <cellStyle name="Navadno 2 4 10 4 4 2" xfId="20648"/>
    <cellStyle name="Navadno 2 4 10 4 5" xfId="23856"/>
    <cellStyle name="Navadno 2 4 10 4 6" xfId="17440"/>
    <cellStyle name="Navadno 2 4 10 5" xfId="2289"/>
    <cellStyle name="Navadno 2 4 10 5 2" xfId="2290"/>
    <cellStyle name="Navadno 2 4 10 5 2 2" xfId="14147"/>
    <cellStyle name="Navadno 2 4 10 5 2 2 2" xfId="20652"/>
    <cellStyle name="Navadno 2 4 10 5 2 3" xfId="23860"/>
    <cellStyle name="Navadno 2 4 10 5 2 4" xfId="17444"/>
    <cellStyle name="Navadno 2 4 10 5 3" xfId="2291"/>
    <cellStyle name="Navadno 2 4 10 5 3 2" xfId="14148"/>
    <cellStyle name="Navadno 2 4 10 5 3 2 2" xfId="20653"/>
    <cellStyle name="Navadno 2 4 10 5 3 3" xfId="23861"/>
    <cellStyle name="Navadno 2 4 10 5 3 4" xfId="17445"/>
    <cellStyle name="Navadno 2 4 10 5 4" xfId="14146"/>
    <cellStyle name="Navadno 2 4 10 5 4 2" xfId="20651"/>
    <cellStyle name="Navadno 2 4 10 5 5" xfId="23859"/>
    <cellStyle name="Navadno 2 4 10 5 6" xfId="17443"/>
    <cellStyle name="Navadno 2 4 10 6" xfId="2292"/>
    <cellStyle name="Navadno 2 4 10 6 2" xfId="14149"/>
    <cellStyle name="Navadno 2 4 10 6 2 2" xfId="20654"/>
    <cellStyle name="Navadno 2 4 10 6 3" xfId="23862"/>
    <cellStyle name="Navadno 2 4 10 6 4" xfId="17446"/>
    <cellStyle name="Navadno 2 4 10 7" xfId="2293"/>
    <cellStyle name="Navadno 2 4 10 7 2" xfId="14150"/>
    <cellStyle name="Navadno 2 4 10 7 2 2" xfId="20655"/>
    <cellStyle name="Navadno 2 4 10 7 3" xfId="23863"/>
    <cellStyle name="Navadno 2 4 10 7 4" xfId="17447"/>
    <cellStyle name="Navadno 2 4 10 8" xfId="14124"/>
    <cellStyle name="Navadno 2 4 10 8 2" xfId="20629"/>
    <cellStyle name="Navadno 2 4 10 9" xfId="23837"/>
    <cellStyle name="Navadno 2 4 11" xfId="2294"/>
    <cellStyle name="Navadno 2 4 11 10" xfId="17448"/>
    <cellStyle name="Navadno 2 4 11 2" xfId="2295"/>
    <cellStyle name="Navadno 2 4 11 2 2" xfId="2296"/>
    <cellStyle name="Navadno 2 4 11 2 2 2" xfId="2297"/>
    <cellStyle name="Navadno 2 4 11 2 2 2 2" xfId="14154"/>
    <cellStyle name="Navadno 2 4 11 2 2 2 2 2" xfId="20659"/>
    <cellStyle name="Navadno 2 4 11 2 2 2 3" xfId="23867"/>
    <cellStyle name="Navadno 2 4 11 2 2 2 4" xfId="17451"/>
    <cellStyle name="Navadno 2 4 11 2 2 3" xfId="2298"/>
    <cellStyle name="Navadno 2 4 11 2 2 3 2" xfId="14155"/>
    <cellStyle name="Navadno 2 4 11 2 2 3 2 2" xfId="20660"/>
    <cellStyle name="Navadno 2 4 11 2 2 3 3" xfId="23868"/>
    <cellStyle name="Navadno 2 4 11 2 2 3 4" xfId="17452"/>
    <cellStyle name="Navadno 2 4 11 2 2 4" xfId="14153"/>
    <cellStyle name="Navadno 2 4 11 2 2 4 2" xfId="20658"/>
    <cellStyle name="Navadno 2 4 11 2 2 5" xfId="23866"/>
    <cellStyle name="Navadno 2 4 11 2 2 6" xfId="17450"/>
    <cellStyle name="Navadno 2 4 11 2 3" xfId="2299"/>
    <cellStyle name="Navadno 2 4 11 2 3 2" xfId="2300"/>
    <cellStyle name="Navadno 2 4 11 2 3 2 2" xfId="14157"/>
    <cellStyle name="Navadno 2 4 11 2 3 2 2 2" xfId="20662"/>
    <cellStyle name="Navadno 2 4 11 2 3 2 3" xfId="23870"/>
    <cellStyle name="Navadno 2 4 11 2 3 2 4" xfId="17454"/>
    <cellStyle name="Navadno 2 4 11 2 3 3" xfId="2301"/>
    <cellStyle name="Navadno 2 4 11 2 3 3 2" xfId="14158"/>
    <cellStyle name="Navadno 2 4 11 2 3 3 2 2" xfId="20663"/>
    <cellStyle name="Navadno 2 4 11 2 3 3 3" xfId="23871"/>
    <cellStyle name="Navadno 2 4 11 2 3 3 4" xfId="17455"/>
    <cellStyle name="Navadno 2 4 11 2 3 4" xfId="14156"/>
    <cellStyle name="Navadno 2 4 11 2 3 4 2" xfId="20661"/>
    <cellStyle name="Navadno 2 4 11 2 3 5" xfId="23869"/>
    <cellStyle name="Navadno 2 4 11 2 3 6" xfId="17453"/>
    <cellStyle name="Navadno 2 4 11 2 4" xfId="2302"/>
    <cellStyle name="Navadno 2 4 11 2 4 2" xfId="14159"/>
    <cellStyle name="Navadno 2 4 11 2 4 2 2" xfId="20664"/>
    <cellStyle name="Navadno 2 4 11 2 4 3" xfId="23872"/>
    <cellStyle name="Navadno 2 4 11 2 4 4" xfId="17456"/>
    <cellStyle name="Navadno 2 4 11 2 5" xfId="2303"/>
    <cellStyle name="Navadno 2 4 11 2 5 2" xfId="14160"/>
    <cellStyle name="Navadno 2 4 11 2 5 2 2" xfId="20665"/>
    <cellStyle name="Navadno 2 4 11 2 5 3" xfId="23873"/>
    <cellStyle name="Navadno 2 4 11 2 5 4" xfId="17457"/>
    <cellStyle name="Navadno 2 4 11 2 6" xfId="14152"/>
    <cellStyle name="Navadno 2 4 11 2 6 2" xfId="20657"/>
    <cellStyle name="Navadno 2 4 11 2 7" xfId="23865"/>
    <cellStyle name="Navadno 2 4 11 2 8" xfId="17449"/>
    <cellStyle name="Navadno 2 4 11 3" xfId="2304"/>
    <cellStyle name="Navadno 2 4 11 3 2" xfId="2305"/>
    <cellStyle name="Navadno 2 4 11 3 2 2" xfId="2306"/>
    <cellStyle name="Navadno 2 4 11 3 2 2 2" xfId="14163"/>
    <cellStyle name="Navadno 2 4 11 3 2 2 2 2" xfId="20668"/>
    <cellStyle name="Navadno 2 4 11 3 2 2 3" xfId="23876"/>
    <cellStyle name="Navadno 2 4 11 3 2 2 4" xfId="17460"/>
    <cellStyle name="Navadno 2 4 11 3 2 3" xfId="2307"/>
    <cellStyle name="Navadno 2 4 11 3 2 3 2" xfId="14164"/>
    <cellStyle name="Navadno 2 4 11 3 2 3 2 2" xfId="20669"/>
    <cellStyle name="Navadno 2 4 11 3 2 3 3" xfId="23877"/>
    <cellStyle name="Navadno 2 4 11 3 2 3 4" xfId="17461"/>
    <cellStyle name="Navadno 2 4 11 3 2 4" xfId="14162"/>
    <cellStyle name="Navadno 2 4 11 3 2 4 2" xfId="20667"/>
    <cellStyle name="Navadno 2 4 11 3 2 5" xfId="23875"/>
    <cellStyle name="Navadno 2 4 11 3 2 6" xfId="17459"/>
    <cellStyle name="Navadno 2 4 11 3 3" xfId="2308"/>
    <cellStyle name="Navadno 2 4 11 3 3 2" xfId="2309"/>
    <cellStyle name="Navadno 2 4 11 3 3 2 2" xfId="14166"/>
    <cellStyle name="Navadno 2 4 11 3 3 2 2 2" xfId="20671"/>
    <cellStyle name="Navadno 2 4 11 3 3 2 3" xfId="23879"/>
    <cellStyle name="Navadno 2 4 11 3 3 2 4" xfId="17463"/>
    <cellStyle name="Navadno 2 4 11 3 3 3" xfId="2310"/>
    <cellStyle name="Navadno 2 4 11 3 3 3 2" xfId="14167"/>
    <cellStyle name="Navadno 2 4 11 3 3 3 2 2" xfId="20672"/>
    <cellStyle name="Navadno 2 4 11 3 3 3 3" xfId="23880"/>
    <cellStyle name="Navadno 2 4 11 3 3 3 4" xfId="17464"/>
    <cellStyle name="Navadno 2 4 11 3 3 4" xfId="14165"/>
    <cellStyle name="Navadno 2 4 11 3 3 4 2" xfId="20670"/>
    <cellStyle name="Navadno 2 4 11 3 3 5" xfId="23878"/>
    <cellStyle name="Navadno 2 4 11 3 3 6" xfId="17462"/>
    <cellStyle name="Navadno 2 4 11 3 4" xfId="2311"/>
    <cellStyle name="Navadno 2 4 11 3 4 2" xfId="14168"/>
    <cellStyle name="Navadno 2 4 11 3 4 2 2" xfId="20673"/>
    <cellStyle name="Navadno 2 4 11 3 4 3" xfId="23881"/>
    <cellStyle name="Navadno 2 4 11 3 4 4" xfId="17465"/>
    <cellStyle name="Navadno 2 4 11 3 5" xfId="2312"/>
    <cellStyle name="Navadno 2 4 11 3 5 2" xfId="14169"/>
    <cellStyle name="Navadno 2 4 11 3 5 2 2" xfId="20674"/>
    <cellStyle name="Navadno 2 4 11 3 5 3" xfId="23882"/>
    <cellStyle name="Navadno 2 4 11 3 5 4" xfId="17466"/>
    <cellStyle name="Navadno 2 4 11 3 6" xfId="14161"/>
    <cellStyle name="Navadno 2 4 11 3 6 2" xfId="20666"/>
    <cellStyle name="Navadno 2 4 11 3 7" xfId="23874"/>
    <cellStyle name="Navadno 2 4 11 3 8" xfId="17458"/>
    <cellStyle name="Navadno 2 4 11 4" xfId="2313"/>
    <cellStyle name="Navadno 2 4 11 4 2" xfId="2314"/>
    <cellStyle name="Navadno 2 4 11 4 2 2" xfId="14171"/>
    <cellStyle name="Navadno 2 4 11 4 2 2 2" xfId="20676"/>
    <cellStyle name="Navadno 2 4 11 4 2 3" xfId="23884"/>
    <cellStyle name="Navadno 2 4 11 4 2 4" xfId="17468"/>
    <cellStyle name="Navadno 2 4 11 4 3" xfId="2315"/>
    <cellStyle name="Navadno 2 4 11 4 3 2" xfId="14172"/>
    <cellStyle name="Navadno 2 4 11 4 3 2 2" xfId="20677"/>
    <cellStyle name="Navadno 2 4 11 4 3 3" xfId="23885"/>
    <cellStyle name="Navadno 2 4 11 4 3 4" xfId="17469"/>
    <cellStyle name="Navadno 2 4 11 4 4" xfId="14170"/>
    <cellStyle name="Navadno 2 4 11 4 4 2" xfId="20675"/>
    <cellStyle name="Navadno 2 4 11 4 5" xfId="23883"/>
    <cellStyle name="Navadno 2 4 11 4 6" xfId="17467"/>
    <cellStyle name="Navadno 2 4 11 5" xfId="2316"/>
    <cellStyle name="Navadno 2 4 11 5 2" xfId="2317"/>
    <cellStyle name="Navadno 2 4 11 5 2 2" xfId="14174"/>
    <cellStyle name="Navadno 2 4 11 5 2 2 2" xfId="20679"/>
    <cellStyle name="Navadno 2 4 11 5 2 3" xfId="23887"/>
    <cellStyle name="Navadno 2 4 11 5 2 4" xfId="17471"/>
    <cellStyle name="Navadno 2 4 11 5 3" xfId="2318"/>
    <cellStyle name="Navadno 2 4 11 5 3 2" xfId="14175"/>
    <cellStyle name="Navadno 2 4 11 5 3 2 2" xfId="20680"/>
    <cellStyle name="Navadno 2 4 11 5 3 3" xfId="23888"/>
    <cellStyle name="Navadno 2 4 11 5 3 4" xfId="17472"/>
    <cellStyle name="Navadno 2 4 11 5 4" xfId="14173"/>
    <cellStyle name="Navadno 2 4 11 5 4 2" xfId="20678"/>
    <cellStyle name="Navadno 2 4 11 5 5" xfId="23886"/>
    <cellStyle name="Navadno 2 4 11 5 6" xfId="17470"/>
    <cellStyle name="Navadno 2 4 11 6" xfId="2319"/>
    <cellStyle name="Navadno 2 4 11 6 2" xfId="14176"/>
    <cellStyle name="Navadno 2 4 11 6 2 2" xfId="20681"/>
    <cellStyle name="Navadno 2 4 11 6 3" xfId="23889"/>
    <cellStyle name="Navadno 2 4 11 6 4" xfId="17473"/>
    <cellStyle name="Navadno 2 4 11 7" xfId="2320"/>
    <cellStyle name="Navadno 2 4 11 7 2" xfId="14177"/>
    <cellStyle name="Navadno 2 4 11 7 2 2" xfId="20682"/>
    <cellStyle name="Navadno 2 4 11 7 3" xfId="23890"/>
    <cellStyle name="Navadno 2 4 11 7 4" xfId="17474"/>
    <cellStyle name="Navadno 2 4 11 8" xfId="14151"/>
    <cellStyle name="Navadno 2 4 11 8 2" xfId="20656"/>
    <cellStyle name="Navadno 2 4 11 9" xfId="23864"/>
    <cellStyle name="Navadno 2 4 12" xfId="2321"/>
    <cellStyle name="Navadno 2 4 12 10" xfId="17475"/>
    <cellStyle name="Navadno 2 4 12 2" xfId="2322"/>
    <cellStyle name="Navadno 2 4 12 2 2" xfId="2323"/>
    <cellStyle name="Navadno 2 4 12 2 2 2" xfId="2324"/>
    <cellStyle name="Navadno 2 4 12 2 2 2 2" xfId="14181"/>
    <cellStyle name="Navadno 2 4 12 2 2 2 2 2" xfId="20686"/>
    <cellStyle name="Navadno 2 4 12 2 2 2 3" xfId="23894"/>
    <cellStyle name="Navadno 2 4 12 2 2 2 4" xfId="17478"/>
    <cellStyle name="Navadno 2 4 12 2 2 3" xfId="2325"/>
    <cellStyle name="Navadno 2 4 12 2 2 3 2" xfId="14182"/>
    <cellStyle name="Navadno 2 4 12 2 2 3 2 2" xfId="20687"/>
    <cellStyle name="Navadno 2 4 12 2 2 3 3" xfId="23895"/>
    <cellStyle name="Navadno 2 4 12 2 2 3 4" xfId="17479"/>
    <cellStyle name="Navadno 2 4 12 2 2 4" xfId="14180"/>
    <cellStyle name="Navadno 2 4 12 2 2 4 2" xfId="20685"/>
    <cellStyle name="Navadno 2 4 12 2 2 5" xfId="23893"/>
    <cellStyle name="Navadno 2 4 12 2 2 6" xfId="17477"/>
    <cellStyle name="Navadno 2 4 12 2 3" xfId="2326"/>
    <cellStyle name="Navadno 2 4 12 2 3 2" xfId="2327"/>
    <cellStyle name="Navadno 2 4 12 2 3 2 2" xfId="14184"/>
    <cellStyle name="Navadno 2 4 12 2 3 2 2 2" xfId="20689"/>
    <cellStyle name="Navadno 2 4 12 2 3 2 3" xfId="23897"/>
    <cellStyle name="Navadno 2 4 12 2 3 2 4" xfId="17481"/>
    <cellStyle name="Navadno 2 4 12 2 3 3" xfId="2328"/>
    <cellStyle name="Navadno 2 4 12 2 3 3 2" xfId="14185"/>
    <cellStyle name="Navadno 2 4 12 2 3 3 2 2" xfId="20690"/>
    <cellStyle name="Navadno 2 4 12 2 3 3 3" xfId="23898"/>
    <cellStyle name="Navadno 2 4 12 2 3 3 4" xfId="17482"/>
    <cellStyle name="Navadno 2 4 12 2 3 4" xfId="14183"/>
    <cellStyle name="Navadno 2 4 12 2 3 4 2" xfId="20688"/>
    <cellStyle name="Navadno 2 4 12 2 3 5" xfId="23896"/>
    <cellStyle name="Navadno 2 4 12 2 3 6" xfId="17480"/>
    <cellStyle name="Navadno 2 4 12 2 4" xfId="2329"/>
    <cellStyle name="Navadno 2 4 12 2 4 2" xfId="14186"/>
    <cellStyle name="Navadno 2 4 12 2 4 2 2" xfId="20691"/>
    <cellStyle name="Navadno 2 4 12 2 4 3" xfId="23899"/>
    <cellStyle name="Navadno 2 4 12 2 4 4" xfId="17483"/>
    <cellStyle name="Navadno 2 4 12 2 5" xfId="2330"/>
    <cellStyle name="Navadno 2 4 12 2 5 2" xfId="14187"/>
    <cellStyle name="Navadno 2 4 12 2 5 2 2" xfId="20692"/>
    <cellStyle name="Navadno 2 4 12 2 5 3" xfId="23900"/>
    <cellStyle name="Navadno 2 4 12 2 5 4" xfId="17484"/>
    <cellStyle name="Navadno 2 4 12 2 6" xfId="14179"/>
    <cellStyle name="Navadno 2 4 12 2 6 2" xfId="20684"/>
    <cellStyle name="Navadno 2 4 12 2 7" xfId="23892"/>
    <cellStyle name="Navadno 2 4 12 2 8" xfId="17476"/>
    <cellStyle name="Navadno 2 4 12 3" xfId="2331"/>
    <cellStyle name="Navadno 2 4 12 3 2" xfId="2332"/>
    <cellStyle name="Navadno 2 4 12 3 2 2" xfId="2333"/>
    <cellStyle name="Navadno 2 4 12 3 2 2 2" xfId="14190"/>
    <cellStyle name="Navadno 2 4 12 3 2 2 2 2" xfId="20695"/>
    <cellStyle name="Navadno 2 4 12 3 2 2 3" xfId="23903"/>
    <cellStyle name="Navadno 2 4 12 3 2 2 4" xfId="17487"/>
    <cellStyle name="Navadno 2 4 12 3 2 3" xfId="2334"/>
    <cellStyle name="Navadno 2 4 12 3 2 3 2" xfId="14191"/>
    <cellStyle name="Navadno 2 4 12 3 2 3 2 2" xfId="20696"/>
    <cellStyle name="Navadno 2 4 12 3 2 3 3" xfId="23904"/>
    <cellStyle name="Navadno 2 4 12 3 2 3 4" xfId="17488"/>
    <cellStyle name="Navadno 2 4 12 3 2 4" xfId="14189"/>
    <cellStyle name="Navadno 2 4 12 3 2 4 2" xfId="20694"/>
    <cellStyle name="Navadno 2 4 12 3 2 5" xfId="23902"/>
    <cellStyle name="Navadno 2 4 12 3 2 6" xfId="17486"/>
    <cellStyle name="Navadno 2 4 12 3 3" xfId="2335"/>
    <cellStyle name="Navadno 2 4 12 3 3 2" xfId="2336"/>
    <cellStyle name="Navadno 2 4 12 3 3 2 2" xfId="14193"/>
    <cellStyle name="Navadno 2 4 12 3 3 2 2 2" xfId="20698"/>
    <cellStyle name="Navadno 2 4 12 3 3 2 3" xfId="23906"/>
    <cellStyle name="Navadno 2 4 12 3 3 2 4" xfId="17490"/>
    <cellStyle name="Navadno 2 4 12 3 3 3" xfId="2337"/>
    <cellStyle name="Navadno 2 4 12 3 3 3 2" xfId="14194"/>
    <cellStyle name="Navadno 2 4 12 3 3 3 2 2" xfId="20699"/>
    <cellStyle name="Navadno 2 4 12 3 3 3 3" xfId="23907"/>
    <cellStyle name="Navadno 2 4 12 3 3 3 4" xfId="17491"/>
    <cellStyle name="Navadno 2 4 12 3 3 4" xfId="14192"/>
    <cellStyle name="Navadno 2 4 12 3 3 4 2" xfId="20697"/>
    <cellStyle name="Navadno 2 4 12 3 3 5" xfId="23905"/>
    <cellStyle name="Navadno 2 4 12 3 3 6" xfId="17489"/>
    <cellStyle name="Navadno 2 4 12 3 4" xfId="2338"/>
    <cellStyle name="Navadno 2 4 12 3 4 2" xfId="14195"/>
    <cellStyle name="Navadno 2 4 12 3 4 2 2" xfId="20700"/>
    <cellStyle name="Navadno 2 4 12 3 4 3" xfId="23908"/>
    <cellStyle name="Navadno 2 4 12 3 4 4" xfId="17492"/>
    <cellStyle name="Navadno 2 4 12 3 5" xfId="2339"/>
    <cellStyle name="Navadno 2 4 12 3 5 2" xfId="14196"/>
    <cellStyle name="Navadno 2 4 12 3 5 2 2" xfId="20701"/>
    <cellStyle name="Navadno 2 4 12 3 5 3" xfId="23909"/>
    <cellStyle name="Navadno 2 4 12 3 5 4" xfId="17493"/>
    <cellStyle name="Navadno 2 4 12 3 6" xfId="14188"/>
    <cellStyle name="Navadno 2 4 12 3 6 2" xfId="20693"/>
    <cellStyle name="Navadno 2 4 12 3 7" xfId="23901"/>
    <cellStyle name="Navadno 2 4 12 3 8" xfId="17485"/>
    <cellStyle name="Navadno 2 4 12 4" xfId="2340"/>
    <cellStyle name="Navadno 2 4 12 4 2" xfId="2341"/>
    <cellStyle name="Navadno 2 4 12 4 2 2" xfId="14198"/>
    <cellStyle name="Navadno 2 4 12 4 2 2 2" xfId="20703"/>
    <cellStyle name="Navadno 2 4 12 4 2 3" xfId="23911"/>
    <cellStyle name="Navadno 2 4 12 4 2 4" xfId="17495"/>
    <cellStyle name="Navadno 2 4 12 4 3" xfId="2342"/>
    <cellStyle name="Navadno 2 4 12 4 3 2" xfId="14199"/>
    <cellStyle name="Navadno 2 4 12 4 3 2 2" xfId="20704"/>
    <cellStyle name="Navadno 2 4 12 4 3 3" xfId="23912"/>
    <cellStyle name="Navadno 2 4 12 4 3 4" xfId="17496"/>
    <cellStyle name="Navadno 2 4 12 4 4" xfId="14197"/>
    <cellStyle name="Navadno 2 4 12 4 4 2" xfId="20702"/>
    <cellStyle name="Navadno 2 4 12 4 5" xfId="23910"/>
    <cellStyle name="Navadno 2 4 12 4 6" xfId="17494"/>
    <cellStyle name="Navadno 2 4 12 5" xfId="2343"/>
    <cellStyle name="Navadno 2 4 12 5 2" xfId="2344"/>
    <cellStyle name="Navadno 2 4 12 5 2 2" xfId="14201"/>
    <cellStyle name="Navadno 2 4 12 5 2 2 2" xfId="20706"/>
    <cellStyle name="Navadno 2 4 12 5 2 3" xfId="23914"/>
    <cellStyle name="Navadno 2 4 12 5 2 4" xfId="17498"/>
    <cellStyle name="Navadno 2 4 12 5 3" xfId="2345"/>
    <cellStyle name="Navadno 2 4 12 5 3 2" xfId="14202"/>
    <cellStyle name="Navadno 2 4 12 5 3 2 2" xfId="20707"/>
    <cellStyle name="Navadno 2 4 12 5 3 3" xfId="23915"/>
    <cellStyle name="Navadno 2 4 12 5 3 4" xfId="17499"/>
    <cellStyle name="Navadno 2 4 12 5 4" xfId="14200"/>
    <cellStyle name="Navadno 2 4 12 5 4 2" xfId="20705"/>
    <cellStyle name="Navadno 2 4 12 5 5" xfId="23913"/>
    <cellStyle name="Navadno 2 4 12 5 6" xfId="17497"/>
    <cellStyle name="Navadno 2 4 12 6" xfId="2346"/>
    <cellStyle name="Navadno 2 4 12 6 2" xfId="14203"/>
    <cellStyle name="Navadno 2 4 12 6 2 2" xfId="20708"/>
    <cellStyle name="Navadno 2 4 12 6 3" xfId="23916"/>
    <cellStyle name="Navadno 2 4 12 6 4" xfId="17500"/>
    <cellStyle name="Navadno 2 4 12 7" xfId="2347"/>
    <cellStyle name="Navadno 2 4 12 7 2" xfId="14204"/>
    <cellStyle name="Navadno 2 4 12 7 2 2" xfId="20709"/>
    <cellStyle name="Navadno 2 4 12 7 3" xfId="23917"/>
    <cellStyle name="Navadno 2 4 12 7 4" xfId="17501"/>
    <cellStyle name="Navadno 2 4 12 8" xfId="14178"/>
    <cellStyle name="Navadno 2 4 12 8 2" xfId="20683"/>
    <cellStyle name="Navadno 2 4 12 9" xfId="23891"/>
    <cellStyle name="Navadno 2 4 13" xfId="2348"/>
    <cellStyle name="Navadno 2 4 13 2" xfId="2349"/>
    <cellStyle name="Navadno 2 4 13 2 2" xfId="2350"/>
    <cellStyle name="Navadno 2 4 13 2 2 2" xfId="14207"/>
    <cellStyle name="Navadno 2 4 13 2 2 2 2" xfId="20712"/>
    <cellStyle name="Navadno 2 4 13 2 2 3" xfId="23920"/>
    <cellStyle name="Navadno 2 4 13 2 2 4" xfId="17504"/>
    <cellStyle name="Navadno 2 4 13 2 3" xfId="2351"/>
    <cellStyle name="Navadno 2 4 13 2 3 2" xfId="14208"/>
    <cellStyle name="Navadno 2 4 13 2 3 2 2" xfId="20713"/>
    <cellStyle name="Navadno 2 4 13 2 3 3" xfId="23921"/>
    <cellStyle name="Navadno 2 4 13 2 3 4" xfId="17505"/>
    <cellStyle name="Navadno 2 4 13 2 4" xfId="14206"/>
    <cellStyle name="Navadno 2 4 13 2 4 2" xfId="20711"/>
    <cellStyle name="Navadno 2 4 13 2 5" xfId="23919"/>
    <cellStyle name="Navadno 2 4 13 2 6" xfId="17503"/>
    <cellStyle name="Navadno 2 4 13 3" xfId="2352"/>
    <cellStyle name="Navadno 2 4 13 3 2" xfId="2353"/>
    <cellStyle name="Navadno 2 4 13 3 2 2" xfId="14210"/>
    <cellStyle name="Navadno 2 4 13 3 2 2 2" xfId="20715"/>
    <cellStyle name="Navadno 2 4 13 3 2 3" xfId="23923"/>
    <cellStyle name="Navadno 2 4 13 3 2 4" xfId="17507"/>
    <cellStyle name="Navadno 2 4 13 3 3" xfId="2354"/>
    <cellStyle name="Navadno 2 4 13 3 3 2" xfId="14211"/>
    <cellStyle name="Navadno 2 4 13 3 3 2 2" xfId="20716"/>
    <cellStyle name="Navadno 2 4 13 3 3 3" xfId="23924"/>
    <cellStyle name="Navadno 2 4 13 3 3 4" xfId="17508"/>
    <cellStyle name="Navadno 2 4 13 3 4" xfId="14209"/>
    <cellStyle name="Navadno 2 4 13 3 4 2" xfId="20714"/>
    <cellStyle name="Navadno 2 4 13 3 5" xfId="23922"/>
    <cellStyle name="Navadno 2 4 13 3 6" xfId="17506"/>
    <cellStyle name="Navadno 2 4 13 4" xfId="2355"/>
    <cellStyle name="Navadno 2 4 13 4 2" xfId="14212"/>
    <cellStyle name="Navadno 2 4 13 4 2 2" xfId="20717"/>
    <cellStyle name="Navadno 2 4 13 4 3" xfId="23925"/>
    <cellStyle name="Navadno 2 4 13 4 4" xfId="17509"/>
    <cellStyle name="Navadno 2 4 13 5" xfId="2356"/>
    <cellStyle name="Navadno 2 4 13 5 2" xfId="14213"/>
    <cellStyle name="Navadno 2 4 13 5 2 2" xfId="20718"/>
    <cellStyle name="Navadno 2 4 13 5 3" xfId="23926"/>
    <cellStyle name="Navadno 2 4 13 5 4" xfId="17510"/>
    <cellStyle name="Navadno 2 4 13 6" xfId="14205"/>
    <cellStyle name="Navadno 2 4 13 6 2" xfId="20710"/>
    <cellStyle name="Navadno 2 4 13 7" xfId="23918"/>
    <cellStyle name="Navadno 2 4 13 8" xfId="17502"/>
    <cellStyle name="Navadno 2 4 14" xfId="2357"/>
    <cellStyle name="Navadno 2 4 14 2" xfId="2358"/>
    <cellStyle name="Navadno 2 4 14 2 2" xfId="2359"/>
    <cellStyle name="Navadno 2 4 14 2 2 2" xfId="14216"/>
    <cellStyle name="Navadno 2 4 14 2 2 2 2" xfId="20721"/>
    <cellStyle name="Navadno 2 4 14 2 2 3" xfId="23929"/>
    <cellStyle name="Navadno 2 4 14 2 2 4" xfId="17513"/>
    <cellStyle name="Navadno 2 4 14 2 3" xfId="2360"/>
    <cellStyle name="Navadno 2 4 14 2 3 2" xfId="14217"/>
    <cellStyle name="Navadno 2 4 14 2 3 2 2" xfId="20722"/>
    <cellStyle name="Navadno 2 4 14 2 3 3" xfId="23930"/>
    <cellStyle name="Navadno 2 4 14 2 3 4" xfId="17514"/>
    <cellStyle name="Navadno 2 4 14 2 4" xfId="14215"/>
    <cellStyle name="Navadno 2 4 14 2 4 2" xfId="20720"/>
    <cellStyle name="Navadno 2 4 14 2 5" xfId="23928"/>
    <cellStyle name="Navadno 2 4 14 2 6" xfId="17512"/>
    <cellStyle name="Navadno 2 4 14 3" xfId="2361"/>
    <cellStyle name="Navadno 2 4 14 3 2" xfId="2362"/>
    <cellStyle name="Navadno 2 4 14 3 2 2" xfId="14219"/>
    <cellStyle name="Navadno 2 4 14 3 2 2 2" xfId="20724"/>
    <cellStyle name="Navadno 2 4 14 3 2 3" xfId="23932"/>
    <cellStyle name="Navadno 2 4 14 3 2 4" xfId="17516"/>
    <cellStyle name="Navadno 2 4 14 3 3" xfId="2363"/>
    <cellStyle name="Navadno 2 4 14 3 3 2" xfId="14220"/>
    <cellStyle name="Navadno 2 4 14 3 3 2 2" xfId="20725"/>
    <cellStyle name="Navadno 2 4 14 3 3 3" xfId="23933"/>
    <cellStyle name="Navadno 2 4 14 3 3 4" xfId="17517"/>
    <cellStyle name="Navadno 2 4 14 3 4" xfId="14218"/>
    <cellStyle name="Navadno 2 4 14 3 4 2" xfId="20723"/>
    <cellStyle name="Navadno 2 4 14 3 5" xfId="23931"/>
    <cellStyle name="Navadno 2 4 14 3 6" xfId="17515"/>
    <cellStyle name="Navadno 2 4 14 4" xfId="2364"/>
    <cellStyle name="Navadno 2 4 14 4 2" xfId="14221"/>
    <cellStyle name="Navadno 2 4 14 4 2 2" xfId="20726"/>
    <cellStyle name="Navadno 2 4 14 4 3" xfId="23934"/>
    <cellStyle name="Navadno 2 4 14 4 4" xfId="17518"/>
    <cellStyle name="Navadno 2 4 14 5" xfId="2365"/>
    <cellStyle name="Navadno 2 4 14 5 2" xfId="14222"/>
    <cellStyle name="Navadno 2 4 14 5 2 2" xfId="20727"/>
    <cellStyle name="Navadno 2 4 14 5 3" xfId="23935"/>
    <cellStyle name="Navadno 2 4 14 5 4" xfId="17519"/>
    <cellStyle name="Navadno 2 4 14 6" xfId="14214"/>
    <cellStyle name="Navadno 2 4 14 6 2" xfId="20719"/>
    <cellStyle name="Navadno 2 4 14 7" xfId="23927"/>
    <cellStyle name="Navadno 2 4 14 8" xfId="17511"/>
    <cellStyle name="Navadno 2 4 15" xfId="2366"/>
    <cellStyle name="Navadno 2 4 15 2" xfId="2367"/>
    <cellStyle name="Navadno 2 4 15 2 2" xfId="2368"/>
    <cellStyle name="Navadno 2 4 15 2 2 2" xfId="14225"/>
    <cellStyle name="Navadno 2 4 15 2 2 2 2" xfId="20730"/>
    <cellStyle name="Navadno 2 4 15 2 2 3" xfId="23938"/>
    <cellStyle name="Navadno 2 4 15 2 2 4" xfId="17522"/>
    <cellStyle name="Navadno 2 4 15 2 3" xfId="2369"/>
    <cellStyle name="Navadno 2 4 15 2 3 2" xfId="14226"/>
    <cellStyle name="Navadno 2 4 15 2 3 2 2" xfId="20731"/>
    <cellStyle name="Navadno 2 4 15 2 3 3" xfId="23939"/>
    <cellStyle name="Navadno 2 4 15 2 3 4" xfId="17523"/>
    <cellStyle name="Navadno 2 4 15 2 4" xfId="14224"/>
    <cellStyle name="Navadno 2 4 15 2 4 2" xfId="20729"/>
    <cellStyle name="Navadno 2 4 15 2 5" xfId="23937"/>
    <cellStyle name="Navadno 2 4 15 2 6" xfId="17521"/>
    <cellStyle name="Navadno 2 4 15 3" xfId="2370"/>
    <cellStyle name="Navadno 2 4 15 3 2" xfId="2371"/>
    <cellStyle name="Navadno 2 4 15 3 2 2" xfId="14228"/>
    <cellStyle name="Navadno 2 4 15 3 2 2 2" xfId="20733"/>
    <cellStyle name="Navadno 2 4 15 3 2 3" xfId="23941"/>
    <cellStyle name="Navadno 2 4 15 3 2 4" xfId="17525"/>
    <cellStyle name="Navadno 2 4 15 3 3" xfId="2372"/>
    <cellStyle name="Navadno 2 4 15 3 3 2" xfId="14229"/>
    <cellStyle name="Navadno 2 4 15 3 3 2 2" xfId="20734"/>
    <cellStyle name="Navadno 2 4 15 3 3 3" xfId="23942"/>
    <cellStyle name="Navadno 2 4 15 3 3 4" xfId="17526"/>
    <cellStyle name="Navadno 2 4 15 3 4" xfId="14227"/>
    <cellStyle name="Navadno 2 4 15 3 4 2" xfId="20732"/>
    <cellStyle name="Navadno 2 4 15 3 5" xfId="23940"/>
    <cellStyle name="Navadno 2 4 15 3 6" xfId="17524"/>
    <cellStyle name="Navadno 2 4 15 4" xfId="2373"/>
    <cellStyle name="Navadno 2 4 15 4 2" xfId="14230"/>
    <cellStyle name="Navadno 2 4 15 4 2 2" xfId="20735"/>
    <cellStyle name="Navadno 2 4 15 4 3" xfId="23943"/>
    <cellStyle name="Navadno 2 4 15 4 4" xfId="17527"/>
    <cellStyle name="Navadno 2 4 15 5" xfId="2374"/>
    <cellStyle name="Navadno 2 4 15 5 2" xfId="14231"/>
    <cellStyle name="Navadno 2 4 15 5 2 2" xfId="20736"/>
    <cellStyle name="Navadno 2 4 15 5 3" xfId="23944"/>
    <cellStyle name="Navadno 2 4 15 5 4" xfId="17528"/>
    <cellStyle name="Navadno 2 4 15 6" xfId="14223"/>
    <cellStyle name="Navadno 2 4 15 6 2" xfId="20728"/>
    <cellStyle name="Navadno 2 4 15 7" xfId="23936"/>
    <cellStyle name="Navadno 2 4 15 8" xfId="17520"/>
    <cellStyle name="Navadno 2 4 16" xfId="2375"/>
    <cellStyle name="Navadno 2 4 16 2" xfId="2376"/>
    <cellStyle name="Navadno 2 4 16 2 2" xfId="2377"/>
    <cellStyle name="Navadno 2 4 16 2 2 2" xfId="14234"/>
    <cellStyle name="Navadno 2 4 16 2 2 2 2" xfId="20739"/>
    <cellStyle name="Navadno 2 4 16 2 2 3" xfId="23947"/>
    <cellStyle name="Navadno 2 4 16 2 2 4" xfId="17531"/>
    <cellStyle name="Navadno 2 4 16 2 3" xfId="2378"/>
    <cellStyle name="Navadno 2 4 16 2 3 2" xfId="14235"/>
    <cellStyle name="Navadno 2 4 16 2 3 2 2" xfId="20740"/>
    <cellStyle name="Navadno 2 4 16 2 3 3" xfId="23948"/>
    <cellStyle name="Navadno 2 4 16 2 3 4" xfId="17532"/>
    <cellStyle name="Navadno 2 4 16 2 4" xfId="14233"/>
    <cellStyle name="Navadno 2 4 16 2 4 2" xfId="20738"/>
    <cellStyle name="Navadno 2 4 16 2 5" xfId="23946"/>
    <cellStyle name="Navadno 2 4 16 2 6" xfId="17530"/>
    <cellStyle name="Navadno 2 4 16 3" xfId="2379"/>
    <cellStyle name="Navadno 2 4 16 3 2" xfId="14236"/>
    <cellStyle name="Navadno 2 4 16 3 2 2" xfId="20741"/>
    <cellStyle name="Navadno 2 4 16 3 3" xfId="23949"/>
    <cellStyle name="Navadno 2 4 16 3 4" xfId="17533"/>
    <cellStyle name="Navadno 2 4 16 4" xfId="2380"/>
    <cellStyle name="Navadno 2 4 16 4 2" xfId="14237"/>
    <cellStyle name="Navadno 2 4 16 4 2 2" xfId="20742"/>
    <cellStyle name="Navadno 2 4 16 4 3" xfId="23950"/>
    <cellStyle name="Navadno 2 4 16 4 4" xfId="17534"/>
    <cellStyle name="Navadno 2 4 16 5" xfId="14232"/>
    <cellStyle name="Navadno 2 4 16 5 2" xfId="20737"/>
    <cellStyle name="Navadno 2 4 16 6" xfId="23945"/>
    <cellStyle name="Navadno 2 4 16 7" xfId="17529"/>
    <cellStyle name="Navadno 2 4 17" xfId="2381"/>
    <cellStyle name="Navadno 2 4 17 2" xfId="2382"/>
    <cellStyle name="Navadno 2 4 17 2 2" xfId="14239"/>
    <cellStyle name="Navadno 2 4 17 2 2 2" xfId="20744"/>
    <cellStyle name="Navadno 2 4 17 2 3" xfId="23952"/>
    <cellStyle name="Navadno 2 4 17 2 4" xfId="17536"/>
    <cellStyle name="Navadno 2 4 17 3" xfId="2383"/>
    <cellStyle name="Navadno 2 4 17 3 2" xfId="14240"/>
    <cellStyle name="Navadno 2 4 17 3 2 2" xfId="20745"/>
    <cellStyle name="Navadno 2 4 17 3 3" xfId="23953"/>
    <cellStyle name="Navadno 2 4 17 3 4" xfId="17537"/>
    <cellStyle name="Navadno 2 4 17 4" xfId="14238"/>
    <cellStyle name="Navadno 2 4 17 4 2" xfId="20743"/>
    <cellStyle name="Navadno 2 4 17 5" xfId="23951"/>
    <cellStyle name="Navadno 2 4 17 6" xfId="17535"/>
    <cellStyle name="Navadno 2 4 18" xfId="2384"/>
    <cellStyle name="Navadno 2 4 18 2" xfId="2385"/>
    <cellStyle name="Navadno 2 4 18 2 2" xfId="14242"/>
    <cellStyle name="Navadno 2 4 18 2 2 2" xfId="20747"/>
    <cellStyle name="Navadno 2 4 18 2 3" xfId="23955"/>
    <cellStyle name="Navadno 2 4 18 2 4" xfId="17539"/>
    <cellStyle name="Navadno 2 4 18 3" xfId="2386"/>
    <cellStyle name="Navadno 2 4 18 3 2" xfId="14243"/>
    <cellStyle name="Navadno 2 4 18 3 2 2" xfId="20748"/>
    <cellStyle name="Navadno 2 4 18 3 3" xfId="23956"/>
    <cellStyle name="Navadno 2 4 18 3 4" xfId="17540"/>
    <cellStyle name="Navadno 2 4 18 4" xfId="14241"/>
    <cellStyle name="Navadno 2 4 18 4 2" xfId="20746"/>
    <cellStyle name="Navadno 2 4 18 5" xfId="23954"/>
    <cellStyle name="Navadno 2 4 18 6" xfId="17538"/>
    <cellStyle name="Navadno 2 4 19" xfId="2387"/>
    <cellStyle name="Navadno 2 4 19 2" xfId="14244"/>
    <cellStyle name="Navadno 2 4 19 2 2" xfId="20749"/>
    <cellStyle name="Navadno 2 4 19 3" xfId="23957"/>
    <cellStyle name="Navadno 2 4 19 4" xfId="17541"/>
    <cellStyle name="Navadno 2 4 2" xfId="2388"/>
    <cellStyle name="Navadno 2 4 2 10" xfId="2389"/>
    <cellStyle name="Navadno 2 4 2 10 2" xfId="2390"/>
    <cellStyle name="Navadno 2 4 2 10 2 2" xfId="2391"/>
    <cellStyle name="Navadno 2 4 2 10 2 2 2" xfId="14247"/>
    <cellStyle name="Navadno 2 4 2 10 2 2 2 2" xfId="20752"/>
    <cellStyle name="Navadno 2 4 2 10 2 2 3" xfId="23960"/>
    <cellStyle name="Navadno 2 4 2 10 2 2 4" xfId="17544"/>
    <cellStyle name="Navadno 2 4 2 10 2 3" xfId="2392"/>
    <cellStyle name="Navadno 2 4 2 10 2 3 2" xfId="14248"/>
    <cellStyle name="Navadno 2 4 2 10 2 3 2 2" xfId="20753"/>
    <cellStyle name="Navadno 2 4 2 10 2 3 3" xfId="23961"/>
    <cellStyle name="Navadno 2 4 2 10 2 3 4" xfId="17545"/>
    <cellStyle name="Navadno 2 4 2 10 2 4" xfId="14246"/>
    <cellStyle name="Navadno 2 4 2 10 2 4 2" xfId="20751"/>
    <cellStyle name="Navadno 2 4 2 10 2 5" xfId="23959"/>
    <cellStyle name="Navadno 2 4 2 10 2 6" xfId="17543"/>
    <cellStyle name="Navadno 2 4 2 10 3" xfId="2393"/>
    <cellStyle name="Navadno 2 4 2 10 3 2" xfId="2394"/>
    <cellStyle name="Navadno 2 4 2 10 3 2 2" xfId="14250"/>
    <cellStyle name="Navadno 2 4 2 10 3 2 2 2" xfId="20755"/>
    <cellStyle name="Navadno 2 4 2 10 3 2 3" xfId="23963"/>
    <cellStyle name="Navadno 2 4 2 10 3 2 4" xfId="17547"/>
    <cellStyle name="Navadno 2 4 2 10 3 3" xfId="2395"/>
    <cellStyle name="Navadno 2 4 2 10 3 3 2" xfId="14251"/>
    <cellStyle name="Navadno 2 4 2 10 3 3 2 2" xfId="20756"/>
    <cellStyle name="Navadno 2 4 2 10 3 3 3" xfId="23964"/>
    <cellStyle name="Navadno 2 4 2 10 3 3 4" xfId="17548"/>
    <cellStyle name="Navadno 2 4 2 10 3 4" xfId="14249"/>
    <cellStyle name="Navadno 2 4 2 10 3 4 2" xfId="20754"/>
    <cellStyle name="Navadno 2 4 2 10 3 5" xfId="23962"/>
    <cellStyle name="Navadno 2 4 2 10 3 6" xfId="17546"/>
    <cellStyle name="Navadno 2 4 2 10 4" xfId="2396"/>
    <cellStyle name="Navadno 2 4 2 10 4 2" xfId="14252"/>
    <cellStyle name="Navadno 2 4 2 10 4 2 2" xfId="20757"/>
    <cellStyle name="Navadno 2 4 2 10 4 3" xfId="23965"/>
    <cellStyle name="Navadno 2 4 2 10 4 4" xfId="17549"/>
    <cellStyle name="Navadno 2 4 2 10 5" xfId="2397"/>
    <cellStyle name="Navadno 2 4 2 10 5 2" xfId="14253"/>
    <cellStyle name="Navadno 2 4 2 10 5 2 2" xfId="20758"/>
    <cellStyle name="Navadno 2 4 2 10 5 3" xfId="23966"/>
    <cellStyle name="Navadno 2 4 2 10 5 4" xfId="17550"/>
    <cellStyle name="Navadno 2 4 2 10 6" xfId="14245"/>
    <cellStyle name="Navadno 2 4 2 10 6 2" xfId="20750"/>
    <cellStyle name="Navadno 2 4 2 10 7" xfId="23958"/>
    <cellStyle name="Navadno 2 4 2 10 8" xfId="17542"/>
    <cellStyle name="Navadno 2 4 2 11" xfId="2398"/>
    <cellStyle name="Navadno 2 4 2 12" xfId="2399"/>
    <cellStyle name="Navadno 2 4 2 12 2" xfId="2400"/>
    <cellStyle name="Navadno 2 4 2 12 2 2" xfId="14255"/>
    <cellStyle name="Navadno 2 4 2 12 2 2 2" xfId="20760"/>
    <cellStyle name="Navadno 2 4 2 12 2 3" xfId="23968"/>
    <cellStyle name="Navadno 2 4 2 12 2 4" xfId="17552"/>
    <cellStyle name="Navadno 2 4 2 12 3" xfId="2401"/>
    <cellStyle name="Navadno 2 4 2 12 3 2" xfId="14256"/>
    <cellStyle name="Navadno 2 4 2 12 3 2 2" xfId="20761"/>
    <cellStyle name="Navadno 2 4 2 12 3 3" xfId="23969"/>
    <cellStyle name="Navadno 2 4 2 12 3 4" xfId="17553"/>
    <cellStyle name="Navadno 2 4 2 12 4" xfId="14254"/>
    <cellStyle name="Navadno 2 4 2 12 4 2" xfId="20759"/>
    <cellStyle name="Navadno 2 4 2 12 5" xfId="23967"/>
    <cellStyle name="Navadno 2 4 2 12 6" xfId="17551"/>
    <cellStyle name="Navadno 2 4 2 13" xfId="2402"/>
    <cellStyle name="Navadno 2 4 2 13 2" xfId="2403"/>
    <cellStyle name="Navadno 2 4 2 13 2 2" xfId="14258"/>
    <cellStyle name="Navadno 2 4 2 13 2 2 2" xfId="20763"/>
    <cellStyle name="Navadno 2 4 2 13 2 3" xfId="23971"/>
    <cellStyle name="Navadno 2 4 2 13 2 4" xfId="17555"/>
    <cellStyle name="Navadno 2 4 2 13 3" xfId="2404"/>
    <cellStyle name="Navadno 2 4 2 13 3 2" xfId="14259"/>
    <cellStyle name="Navadno 2 4 2 13 3 2 2" xfId="20764"/>
    <cellStyle name="Navadno 2 4 2 13 3 3" xfId="23972"/>
    <cellStyle name="Navadno 2 4 2 13 3 4" xfId="17556"/>
    <cellStyle name="Navadno 2 4 2 13 4" xfId="14257"/>
    <cellStyle name="Navadno 2 4 2 13 4 2" xfId="20762"/>
    <cellStyle name="Navadno 2 4 2 13 5" xfId="23970"/>
    <cellStyle name="Navadno 2 4 2 13 6" xfId="17554"/>
    <cellStyle name="Navadno 2 4 2 14" xfId="2405"/>
    <cellStyle name="Navadno 2 4 2 14 2" xfId="14260"/>
    <cellStyle name="Navadno 2 4 2 14 2 2" xfId="20765"/>
    <cellStyle name="Navadno 2 4 2 14 3" xfId="23973"/>
    <cellStyle name="Navadno 2 4 2 14 4" xfId="17557"/>
    <cellStyle name="Navadno 2 4 2 15" xfId="2406"/>
    <cellStyle name="Navadno 2 4 2 15 2" xfId="14261"/>
    <cellStyle name="Navadno 2 4 2 15 2 2" xfId="20766"/>
    <cellStyle name="Navadno 2 4 2 15 3" xfId="23974"/>
    <cellStyle name="Navadno 2 4 2 15 4" xfId="17558"/>
    <cellStyle name="Navadno 2 4 2 16" xfId="2407"/>
    <cellStyle name="Navadno 2 4 2 16 2" xfId="14262"/>
    <cellStyle name="Navadno 2 4 2 16 2 2" xfId="20767"/>
    <cellStyle name="Navadno 2 4 2 16 3" xfId="23975"/>
    <cellStyle name="Navadno 2 4 2 16 4" xfId="17559"/>
    <cellStyle name="Navadno 2 4 2 2" xfId="2408"/>
    <cellStyle name="Navadno 2 4 2 2 10" xfId="2409"/>
    <cellStyle name="Navadno 2 4 2 2 10 2" xfId="14264"/>
    <cellStyle name="Navadno 2 4 2 2 10 2 2" xfId="20769"/>
    <cellStyle name="Navadno 2 4 2 2 10 3" xfId="23977"/>
    <cellStyle name="Navadno 2 4 2 2 10 4" xfId="17561"/>
    <cellStyle name="Navadno 2 4 2 2 11" xfId="14263"/>
    <cellStyle name="Navadno 2 4 2 2 11 2" xfId="20768"/>
    <cellStyle name="Navadno 2 4 2 2 12" xfId="23976"/>
    <cellStyle name="Navadno 2 4 2 2 13" xfId="17560"/>
    <cellStyle name="Navadno 2 4 2 2 2" xfId="2410"/>
    <cellStyle name="Navadno 2 4 2 2 2 10" xfId="23978"/>
    <cellStyle name="Navadno 2 4 2 2 2 11" xfId="17562"/>
    <cellStyle name="Navadno 2 4 2 2 2 2" xfId="2411"/>
    <cellStyle name="Navadno 2 4 2 2 2 2 10" xfId="17563"/>
    <cellStyle name="Navadno 2 4 2 2 2 2 2" xfId="2412"/>
    <cellStyle name="Navadno 2 4 2 2 2 2 2 2" xfId="2413"/>
    <cellStyle name="Navadno 2 4 2 2 2 2 2 2 2" xfId="2414"/>
    <cellStyle name="Navadno 2 4 2 2 2 2 2 2 2 2" xfId="14269"/>
    <cellStyle name="Navadno 2 4 2 2 2 2 2 2 2 2 2" xfId="20774"/>
    <cellStyle name="Navadno 2 4 2 2 2 2 2 2 2 3" xfId="23982"/>
    <cellStyle name="Navadno 2 4 2 2 2 2 2 2 2 4" xfId="17566"/>
    <cellStyle name="Navadno 2 4 2 2 2 2 2 2 3" xfId="2415"/>
    <cellStyle name="Navadno 2 4 2 2 2 2 2 2 3 2" xfId="14270"/>
    <cellStyle name="Navadno 2 4 2 2 2 2 2 2 3 2 2" xfId="20775"/>
    <cellStyle name="Navadno 2 4 2 2 2 2 2 2 3 3" xfId="23983"/>
    <cellStyle name="Navadno 2 4 2 2 2 2 2 2 3 4" xfId="17567"/>
    <cellStyle name="Navadno 2 4 2 2 2 2 2 2 4" xfId="14268"/>
    <cellStyle name="Navadno 2 4 2 2 2 2 2 2 4 2" xfId="20773"/>
    <cellStyle name="Navadno 2 4 2 2 2 2 2 2 5" xfId="23981"/>
    <cellStyle name="Navadno 2 4 2 2 2 2 2 2 6" xfId="17565"/>
    <cellStyle name="Navadno 2 4 2 2 2 2 2 3" xfId="2416"/>
    <cellStyle name="Navadno 2 4 2 2 2 2 2 3 2" xfId="2417"/>
    <cellStyle name="Navadno 2 4 2 2 2 2 2 3 2 2" xfId="14272"/>
    <cellStyle name="Navadno 2 4 2 2 2 2 2 3 2 2 2" xfId="20777"/>
    <cellStyle name="Navadno 2 4 2 2 2 2 2 3 2 3" xfId="23985"/>
    <cellStyle name="Navadno 2 4 2 2 2 2 2 3 2 4" xfId="17569"/>
    <cellStyle name="Navadno 2 4 2 2 2 2 2 3 3" xfId="2418"/>
    <cellStyle name="Navadno 2 4 2 2 2 2 2 3 3 2" xfId="14273"/>
    <cellStyle name="Navadno 2 4 2 2 2 2 2 3 3 2 2" xfId="20778"/>
    <cellStyle name="Navadno 2 4 2 2 2 2 2 3 3 3" xfId="23986"/>
    <cellStyle name="Navadno 2 4 2 2 2 2 2 3 3 4" xfId="17570"/>
    <cellStyle name="Navadno 2 4 2 2 2 2 2 3 4" xfId="14271"/>
    <cellStyle name="Navadno 2 4 2 2 2 2 2 3 4 2" xfId="20776"/>
    <cellStyle name="Navadno 2 4 2 2 2 2 2 3 5" xfId="23984"/>
    <cellStyle name="Navadno 2 4 2 2 2 2 2 3 6" xfId="17568"/>
    <cellStyle name="Navadno 2 4 2 2 2 2 2 4" xfId="2419"/>
    <cellStyle name="Navadno 2 4 2 2 2 2 2 4 2" xfId="14274"/>
    <cellStyle name="Navadno 2 4 2 2 2 2 2 4 2 2" xfId="20779"/>
    <cellStyle name="Navadno 2 4 2 2 2 2 2 4 3" xfId="23987"/>
    <cellStyle name="Navadno 2 4 2 2 2 2 2 4 4" xfId="17571"/>
    <cellStyle name="Navadno 2 4 2 2 2 2 2 5" xfId="2420"/>
    <cellStyle name="Navadno 2 4 2 2 2 2 2 5 2" xfId="14275"/>
    <cellStyle name="Navadno 2 4 2 2 2 2 2 5 2 2" xfId="20780"/>
    <cellStyle name="Navadno 2 4 2 2 2 2 2 5 3" xfId="23988"/>
    <cellStyle name="Navadno 2 4 2 2 2 2 2 5 4" xfId="17572"/>
    <cellStyle name="Navadno 2 4 2 2 2 2 2 6" xfId="14267"/>
    <cellStyle name="Navadno 2 4 2 2 2 2 2 6 2" xfId="20772"/>
    <cellStyle name="Navadno 2 4 2 2 2 2 2 7" xfId="23980"/>
    <cellStyle name="Navadno 2 4 2 2 2 2 2 8" xfId="17564"/>
    <cellStyle name="Navadno 2 4 2 2 2 2 3" xfId="2421"/>
    <cellStyle name="Navadno 2 4 2 2 2 2 3 2" xfId="2422"/>
    <cellStyle name="Navadno 2 4 2 2 2 2 3 2 2" xfId="2423"/>
    <cellStyle name="Navadno 2 4 2 2 2 2 3 2 2 2" xfId="14278"/>
    <cellStyle name="Navadno 2 4 2 2 2 2 3 2 2 2 2" xfId="20783"/>
    <cellStyle name="Navadno 2 4 2 2 2 2 3 2 2 3" xfId="23991"/>
    <cellStyle name="Navadno 2 4 2 2 2 2 3 2 2 4" xfId="17575"/>
    <cellStyle name="Navadno 2 4 2 2 2 2 3 2 3" xfId="2424"/>
    <cellStyle name="Navadno 2 4 2 2 2 2 3 2 3 2" xfId="14279"/>
    <cellStyle name="Navadno 2 4 2 2 2 2 3 2 3 2 2" xfId="20784"/>
    <cellStyle name="Navadno 2 4 2 2 2 2 3 2 3 3" xfId="23992"/>
    <cellStyle name="Navadno 2 4 2 2 2 2 3 2 3 4" xfId="17576"/>
    <cellStyle name="Navadno 2 4 2 2 2 2 3 2 4" xfId="14277"/>
    <cellStyle name="Navadno 2 4 2 2 2 2 3 2 4 2" xfId="20782"/>
    <cellStyle name="Navadno 2 4 2 2 2 2 3 2 5" xfId="23990"/>
    <cellStyle name="Navadno 2 4 2 2 2 2 3 2 6" xfId="17574"/>
    <cellStyle name="Navadno 2 4 2 2 2 2 3 3" xfId="2425"/>
    <cellStyle name="Navadno 2 4 2 2 2 2 3 3 2" xfId="2426"/>
    <cellStyle name="Navadno 2 4 2 2 2 2 3 3 2 2" xfId="14281"/>
    <cellStyle name="Navadno 2 4 2 2 2 2 3 3 2 2 2" xfId="20786"/>
    <cellStyle name="Navadno 2 4 2 2 2 2 3 3 2 3" xfId="23994"/>
    <cellStyle name="Navadno 2 4 2 2 2 2 3 3 2 4" xfId="17578"/>
    <cellStyle name="Navadno 2 4 2 2 2 2 3 3 3" xfId="2427"/>
    <cellStyle name="Navadno 2 4 2 2 2 2 3 3 3 2" xfId="14282"/>
    <cellStyle name="Navadno 2 4 2 2 2 2 3 3 3 2 2" xfId="20787"/>
    <cellStyle name="Navadno 2 4 2 2 2 2 3 3 3 3" xfId="23995"/>
    <cellStyle name="Navadno 2 4 2 2 2 2 3 3 3 4" xfId="17579"/>
    <cellStyle name="Navadno 2 4 2 2 2 2 3 3 4" xfId="14280"/>
    <cellStyle name="Navadno 2 4 2 2 2 2 3 3 4 2" xfId="20785"/>
    <cellStyle name="Navadno 2 4 2 2 2 2 3 3 5" xfId="23993"/>
    <cellStyle name="Navadno 2 4 2 2 2 2 3 3 6" xfId="17577"/>
    <cellStyle name="Navadno 2 4 2 2 2 2 3 4" xfId="2428"/>
    <cellStyle name="Navadno 2 4 2 2 2 2 3 4 2" xfId="14283"/>
    <cellStyle name="Navadno 2 4 2 2 2 2 3 4 2 2" xfId="20788"/>
    <cellStyle name="Navadno 2 4 2 2 2 2 3 4 3" xfId="23996"/>
    <cellStyle name="Navadno 2 4 2 2 2 2 3 4 4" xfId="17580"/>
    <cellStyle name="Navadno 2 4 2 2 2 2 3 5" xfId="2429"/>
    <cellStyle name="Navadno 2 4 2 2 2 2 3 5 2" xfId="14284"/>
    <cellStyle name="Navadno 2 4 2 2 2 2 3 5 2 2" xfId="20789"/>
    <cellStyle name="Navadno 2 4 2 2 2 2 3 5 3" xfId="23997"/>
    <cellStyle name="Navadno 2 4 2 2 2 2 3 5 4" xfId="17581"/>
    <cellStyle name="Navadno 2 4 2 2 2 2 3 6" xfId="14276"/>
    <cellStyle name="Navadno 2 4 2 2 2 2 3 6 2" xfId="20781"/>
    <cellStyle name="Navadno 2 4 2 2 2 2 3 7" xfId="23989"/>
    <cellStyle name="Navadno 2 4 2 2 2 2 3 8" xfId="17573"/>
    <cellStyle name="Navadno 2 4 2 2 2 2 4" xfId="2430"/>
    <cellStyle name="Navadno 2 4 2 2 2 2 4 2" xfId="2431"/>
    <cellStyle name="Navadno 2 4 2 2 2 2 4 2 2" xfId="14286"/>
    <cellStyle name="Navadno 2 4 2 2 2 2 4 2 2 2" xfId="20791"/>
    <cellStyle name="Navadno 2 4 2 2 2 2 4 2 3" xfId="23999"/>
    <cellStyle name="Navadno 2 4 2 2 2 2 4 2 4" xfId="17583"/>
    <cellStyle name="Navadno 2 4 2 2 2 2 4 3" xfId="2432"/>
    <cellStyle name="Navadno 2 4 2 2 2 2 4 3 2" xfId="14287"/>
    <cellStyle name="Navadno 2 4 2 2 2 2 4 3 2 2" xfId="20792"/>
    <cellStyle name="Navadno 2 4 2 2 2 2 4 3 3" xfId="24000"/>
    <cellStyle name="Navadno 2 4 2 2 2 2 4 3 4" xfId="17584"/>
    <cellStyle name="Navadno 2 4 2 2 2 2 4 4" xfId="14285"/>
    <cellStyle name="Navadno 2 4 2 2 2 2 4 4 2" xfId="20790"/>
    <cellStyle name="Navadno 2 4 2 2 2 2 4 5" xfId="23998"/>
    <cellStyle name="Navadno 2 4 2 2 2 2 4 6" xfId="17582"/>
    <cellStyle name="Navadno 2 4 2 2 2 2 5" xfId="2433"/>
    <cellStyle name="Navadno 2 4 2 2 2 2 5 2" xfId="2434"/>
    <cellStyle name="Navadno 2 4 2 2 2 2 5 2 2" xfId="14289"/>
    <cellStyle name="Navadno 2 4 2 2 2 2 5 2 2 2" xfId="20794"/>
    <cellStyle name="Navadno 2 4 2 2 2 2 5 2 3" xfId="24002"/>
    <cellStyle name="Navadno 2 4 2 2 2 2 5 2 4" xfId="17586"/>
    <cellStyle name="Navadno 2 4 2 2 2 2 5 3" xfId="2435"/>
    <cellStyle name="Navadno 2 4 2 2 2 2 5 3 2" xfId="14290"/>
    <cellStyle name="Navadno 2 4 2 2 2 2 5 3 2 2" xfId="20795"/>
    <cellStyle name="Navadno 2 4 2 2 2 2 5 3 3" xfId="24003"/>
    <cellStyle name="Navadno 2 4 2 2 2 2 5 3 4" xfId="17587"/>
    <cellStyle name="Navadno 2 4 2 2 2 2 5 4" xfId="14288"/>
    <cellStyle name="Navadno 2 4 2 2 2 2 5 4 2" xfId="20793"/>
    <cellStyle name="Navadno 2 4 2 2 2 2 5 5" xfId="24001"/>
    <cellStyle name="Navadno 2 4 2 2 2 2 5 6" xfId="17585"/>
    <cellStyle name="Navadno 2 4 2 2 2 2 6" xfId="2436"/>
    <cellStyle name="Navadno 2 4 2 2 2 2 6 2" xfId="14291"/>
    <cellStyle name="Navadno 2 4 2 2 2 2 6 2 2" xfId="20796"/>
    <cellStyle name="Navadno 2 4 2 2 2 2 6 3" xfId="24004"/>
    <cellStyle name="Navadno 2 4 2 2 2 2 6 4" xfId="17588"/>
    <cellStyle name="Navadno 2 4 2 2 2 2 7" xfId="2437"/>
    <cellStyle name="Navadno 2 4 2 2 2 2 7 2" xfId="14292"/>
    <cellStyle name="Navadno 2 4 2 2 2 2 7 2 2" xfId="20797"/>
    <cellStyle name="Navadno 2 4 2 2 2 2 7 3" xfId="24005"/>
    <cellStyle name="Navadno 2 4 2 2 2 2 7 4" xfId="17589"/>
    <cellStyle name="Navadno 2 4 2 2 2 2 8" xfId="14266"/>
    <cellStyle name="Navadno 2 4 2 2 2 2 8 2" xfId="20771"/>
    <cellStyle name="Navadno 2 4 2 2 2 2 9" xfId="23979"/>
    <cellStyle name="Navadno 2 4 2 2 2 3" xfId="2438"/>
    <cellStyle name="Navadno 2 4 2 2 2 3 2" xfId="2439"/>
    <cellStyle name="Navadno 2 4 2 2 2 3 2 2" xfId="2440"/>
    <cellStyle name="Navadno 2 4 2 2 2 3 2 2 2" xfId="14295"/>
    <cellStyle name="Navadno 2 4 2 2 2 3 2 2 2 2" xfId="20800"/>
    <cellStyle name="Navadno 2 4 2 2 2 3 2 2 3" xfId="24008"/>
    <cellStyle name="Navadno 2 4 2 2 2 3 2 2 4" xfId="17592"/>
    <cellStyle name="Navadno 2 4 2 2 2 3 2 3" xfId="2441"/>
    <cellStyle name="Navadno 2 4 2 2 2 3 2 3 2" xfId="14296"/>
    <cellStyle name="Navadno 2 4 2 2 2 3 2 3 2 2" xfId="20801"/>
    <cellStyle name="Navadno 2 4 2 2 2 3 2 3 3" xfId="24009"/>
    <cellStyle name="Navadno 2 4 2 2 2 3 2 3 4" xfId="17593"/>
    <cellStyle name="Navadno 2 4 2 2 2 3 2 4" xfId="14294"/>
    <cellStyle name="Navadno 2 4 2 2 2 3 2 4 2" xfId="20799"/>
    <cellStyle name="Navadno 2 4 2 2 2 3 2 5" xfId="24007"/>
    <cellStyle name="Navadno 2 4 2 2 2 3 2 6" xfId="17591"/>
    <cellStyle name="Navadno 2 4 2 2 2 3 3" xfId="2442"/>
    <cellStyle name="Navadno 2 4 2 2 2 3 3 2" xfId="2443"/>
    <cellStyle name="Navadno 2 4 2 2 2 3 3 2 2" xfId="14298"/>
    <cellStyle name="Navadno 2 4 2 2 2 3 3 2 2 2" xfId="20803"/>
    <cellStyle name="Navadno 2 4 2 2 2 3 3 2 3" xfId="24011"/>
    <cellStyle name="Navadno 2 4 2 2 2 3 3 2 4" xfId="17595"/>
    <cellStyle name="Navadno 2 4 2 2 2 3 3 3" xfId="2444"/>
    <cellStyle name="Navadno 2 4 2 2 2 3 3 3 2" xfId="14299"/>
    <cellStyle name="Navadno 2 4 2 2 2 3 3 3 2 2" xfId="20804"/>
    <cellStyle name="Navadno 2 4 2 2 2 3 3 3 3" xfId="24012"/>
    <cellStyle name="Navadno 2 4 2 2 2 3 3 3 4" xfId="17596"/>
    <cellStyle name="Navadno 2 4 2 2 2 3 3 4" xfId="14297"/>
    <cellStyle name="Navadno 2 4 2 2 2 3 3 4 2" xfId="20802"/>
    <cellStyle name="Navadno 2 4 2 2 2 3 3 5" xfId="24010"/>
    <cellStyle name="Navadno 2 4 2 2 2 3 3 6" xfId="17594"/>
    <cellStyle name="Navadno 2 4 2 2 2 3 4" xfId="2445"/>
    <cellStyle name="Navadno 2 4 2 2 2 3 4 2" xfId="14300"/>
    <cellStyle name="Navadno 2 4 2 2 2 3 4 2 2" xfId="20805"/>
    <cellStyle name="Navadno 2 4 2 2 2 3 4 3" xfId="24013"/>
    <cellStyle name="Navadno 2 4 2 2 2 3 4 4" xfId="17597"/>
    <cellStyle name="Navadno 2 4 2 2 2 3 5" xfId="2446"/>
    <cellStyle name="Navadno 2 4 2 2 2 3 5 2" xfId="14301"/>
    <cellStyle name="Navadno 2 4 2 2 2 3 5 2 2" xfId="20806"/>
    <cellStyle name="Navadno 2 4 2 2 2 3 5 3" xfId="24014"/>
    <cellStyle name="Navadno 2 4 2 2 2 3 5 4" xfId="17598"/>
    <cellStyle name="Navadno 2 4 2 2 2 3 6" xfId="14293"/>
    <cellStyle name="Navadno 2 4 2 2 2 3 6 2" xfId="20798"/>
    <cellStyle name="Navadno 2 4 2 2 2 3 7" xfId="24006"/>
    <cellStyle name="Navadno 2 4 2 2 2 3 8" xfId="17590"/>
    <cellStyle name="Navadno 2 4 2 2 2 4" xfId="2447"/>
    <cellStyle name="Navadno 2 4 2 2 2 4 2" xfId="2448"/>
    <cellStyle name="Navadno 2 4 2 2 2 4 2 2" xfId="2449"/>
    <cellStyle name="Navadno 2 4 2 2 2 4 2 2 2" xfId="14304"/>
    <cellStyle name="Navadno 2 4 2 2 2 4 2 2 2 2" xfId="20809"/>
    <cellStyle name="Navadno 2 4 2 2 2 4 2 2 3" xfId="24017"/>
    <cellStyle name="Navadno 2 4 2 2 2 4 2 2 4" xfId="17601"/>
    <cellStyle name="Navadno 2 4 2 2 2 4 2 3" xfId="2450"/>
    <cellStyle name="Navadno 2 4 2 2 2 4 2 3 2" xfId="14305"/>
    <cellStyle name="Navadno 2 4 2 2 2 4 2 3 2 2" xfId="20810"/>
    <cellStyle name="Navadno 2 4 2 2 2 4 2 3 3" xfId="24018"/>
    <cellStyle name="Navadno 2 4 2 2 2 4 2 3 4" xfId="17602"/>
    <cellStyle name="Navadno 2 4 2 2 2 4 2 4" xfId="14303"/>
    <cellStyle name="Navadno 2 4 2 2 2 4 2 4 2" xfId="20808"/>
    <cellStyle name="Navadno 2 4 2 2 2 4 2 5" xfId="24016"/>
    <cellStyle name="Navadno 2 4 2 2 2 4 2 6" xfId="17600"/>
    <cellStyle name="Navadno 2 4 2 2 2 4 3" xfId="2451"/>
    <cellStyle name="Navadno 2 4 2 2 2 4 3 2" xfId="2452"/>
    <cellStyle name="Navadno 2 4 2 2 2 4 3 2 2" xfId="14307"/>
    <cellStyle name="Navadno 2 4 2 2 2 4 3 2 2 2" xfId="20812"/>
    <cellStyle name="Navadno 2 4 2 2 2 4 3 2 3" xfId="24020"/>
    <cellStyle name="Navadno 2 4 2 2 2 4 3 2 4" xfId="17604"/>
    <cellStyle name="Navadno 2 4 2 2 2 4 3 3" xfId="2453"/>
    <cellStyle name="Navadno 2 4 2 2 2 4 3 3 2" xfId="14308"/>
    <cellStyle name="Navadno 2 4 2 2 2 4 3 3 2 2" xfId="20813"/>
    <cellStyle name="Navadno 2 4 2 2 2 4 3 3 3" xfId="24021"/>
    <cellStyle name="Navadno 2 4 2 2 2 4 3 3 4" xfId="17605"/>
    <cellStyle name="Navadno 2 4 2 2 2 4 3 4" xfId="14306"/>
    <cellStyle name="Navadno 2 4 2 2 2 4 3 4 2" xfId="20811"/>
    <cellStyle name="Navadno 2 4 2 2 2 4 3 5" xfId="24019"/>
    <cellStyle name="Navadno 2 4 2 2 2 4 3 6" xfId="17603"/>
    <cellStyle name="Navadno 2 4 2 2 2 4 4" xfId="2454"/>
    <cellStyle name="Navadno 2 4 2 2 2 4 4 2" xfId="14309"/>
    <cellStyle name="Navadno 2 4 2 2 2 4 4 2 2" xfId="20814"/>
    <cellStyle name="Navadno 2 4 2 2 2 4 4 3" xfId="24022"/>
    <cellStyle name="Navadno 2 4 2 2 2 4 4 4" xfId="17606"/>
    <cellStyle name="Navadno 2 4 2 2 2 4 5" xfId="2455"/>
    <cellStyle name="Navadno 2 4 2 2 2 4 5 2" xfId="14310"/>
    <cellStyle name="Navadno 2 4 2 2 2 4 5 2 2" xfId="20815"/>
    <cellStyle name="Navadno 2 4 2 2 2 4 5 3" xfId="24023"/>
    <cellStyle name="Navadno 2 4 2 2 2 4 5 4" xfId="17607"/>
    <cellStyle name="Navadno 2 4 2 2 2 4 6" xfId="14302"/>
    <cellStyle name="Navadno 2 4 2 2 2 4 6 2" xfId="20807"/>
    <cellStyle name="Navadno 2 4 2 2 2 4 7" xfId="24015"/>
    <cellStyle name="Navadno 2 4 2 2 2 4 8" xfId="17599"/>
    <cellStyle name="Navadno 2 4 2 2 2 5" xfId="2456"/>
    <cellStyle name="Navadno 2 4 2 2 2 5 2" xfId="2457"/>
    <cellStyle name="Navadno 2 4 2 2 2 5 2 2" xfId="14312"/>
    <cellStyle name="Navadno 2 4 2 2 2 5 2 2 2" xfId="20817"/>
    <cellStyle name="Navadno 2 4 2 2 2 5 2 3" xfId="24025"/>
    <cellStyle name="Navadno 2 4 2 2 2 5 2 4" xfId="17609"/>
    <cellStyle name="Navadno 2 4 2 2 2 5 3" xfId="2458"/>
    <cellStyle name="Navadno 2 4 2 2 2 5 3 2" xfId="14313"/>
    <cellStyle name="Navadno 2 4 2 2 2 5 3 2 2" xfId="20818"/>
    <cellStyle name="Navadno 2 4 2 2 2 5 3 3" xfId="24026"/>
    <cellStyle name="Navadno 2 4 2 2 2 5 3 4" xfId="17610"/>
    <cellStyle name="Navadno 2 4 2 2 2 5 4" xfId="14311"/>
    <cellStyle name="Navadno 2 4 2 2 2 5 4 2" xfId="20816"/>
    <cellStyle name="Navadno 2 4 2 2 2 5 5" xfId="24024"/>
    <cellStyle name="Navadno 2 4 2 2 2 5 6" xfId="17608"/>
    <cellStyle name="Navadno 2 4 2 2 2 6" xfId="2459"/>
    <cellStyle name="Navadno 2 4 2 2 2 6 2" xfId="2460"/>
    <cellStyle name="Navadno 2 4 2 2 2 6 2 2" xfId="14315"/>
    <cellStyle name="Navadno 2 4 2 2 2 6 2 2 2" xfId="20820"/>
    <cellStyle name="Navadno 2 4 2 2 2 6 2 3" xfId="24028"/>
    <cellStyle name="Navadno 2 4 2 2 2 6 2 4" xfId="17612"/>
    <cellStyle name="Navadno 2 4 2 2 2 6 3" xfId="2461"/>
    <cellStyle name="Navadno 2 4 2 2 2 6 3 2" xfId="14316"/>
    <cellStyle name="Navadno 2 4 2 2 2 6 3 2 2" xfId="20821"/>
    <cellStyle name="Navadno 2 4 2 2 2 6 3 3" xfId="24029"/>
    <cellStyle name="Navadno 2 4 2 2 2 6 3 4" xfId="17613"/>
    <cellStyle name="Navadno 2 4 2 2 2 6 4" xfId="14314"/>
    <cellStyle name="Navadno 2 4 2 2 2 6 4 2" xfId="20819"/>
    <cellStyle name="Navadno 2 4 2 2 2 6 5" xfId="24027"/>
    <cellStyle name="Navadno 2 4 2 2 2 6 6" xfId="17611"/>
    <cellStyle name="Navadno 2 4 2 2 2 7" xfId="2462"/>
    <cellStyle name="Navadno 2 4 2 2 2 7 2" xfId="14317"/>
    <cellStyle name="Navadno 2 4 2 2 2 7 2 2" xfId="20822"/>
    <cellStyle name="Navadno 2 4 2 2 2 7 3" xfId="24030"/>
    <cellStyle name="Navadno 2 4 2 2 2 7 4" xfId="17614"/>
    <cellStyle name="Navadno 2 4 2 2 2 8" xfId="2463"/>
    <cellStyle name="Navadno 2 4 2 2 2 8 2" xfId="14318"/>
    <cellStyle name="Navadno 2 4 2 2 2 8 2 2" xfId="20823"/>
    <cellStyle name="Navadno 2 4 2 2 2 8 3" xfId="24031"/>
    <cellStyle name="Navadno 2 4 2 2 2 8 4" xfId="17615"/>
    <cellStyle name="Navadno 2 4 2 2 2 9" xfId="14265"/>
    <cellStyle name="Navadno 2 4 2 2 2 9 2" xfId="20770"/>
    <cellStyle name="Navadno 2 4 2 2 3" xfId="2464"/>
    <cellStyle name="Navadno 2 4 2 2 3 10" xfId="17616"/>
    <cellStyle name="Navadno 2 4 2 2 3 2" xfId="2465"/>
    <cellStyle name="Navadno 2 4 2 2 3 2 2" xfId="2466"/>
    <cellStyle name="Navadno 2 4 2 2 3 2 2 2" xfId="2467"/>
    <cellStyle name="Navadno 2 4 2 2 3 2 2 2 2" xfId="14322"/>
    <cellStyle name="Navadno 2 4 2 2 3 2 2 2 2 2" xfId="20827"/>
    <cellStyle name="Navadno 2 4 2 2 3 2 2 2 3" xfId="24035"/>
    <cellStyle name="Navadno 2 4 2 2 3 2 2 2 4" xfId="17619"/>
    <cellStyle name="Navadno 2 4 2 2 3 2 2 3" xfId="2468"/>
    <cellStyle name="Navadno 2 4 2 2 3 2 2 3 2" xfId="14323"/>
    <cellStyle name="Navadno 2 4 2 2 3 2 2 3 2 2" xfId="20828"/>
    <cellStyle name="Navadno 2 4 2 2 3 2 2 3 3" xfId="24036"/>
    <cellStyle name="Navadno 2 4 2 2 3 2 2 3 4" xfId="17620"/>
    <cellStyle name="Navadno 2 4 2 2 3 2 2 4" xfId="14321"/>
    <cellStyle name="Navadno 2 4 2 2 3 2 2 4 2" xfId="20826"/>
    <cellStyle name="Navadno 2 4 2 2 3 2 2 5" xfId="24034"/>
    <cellStyle name="Navadno 2 4 2 2 3 2 2 6" xfId="17618"/>
    <cellStyle name="Navadno 2 4 2 2 3 2 3" xfId="2469"/>
    <cellStyle name="Navadno 2 4 2 2 3 2 3 2" xfId="2470"/>
    <cellStyle name="Navadno 2 4 2 2 3 2 3 2 2" xfId="14325"/>
    <cellStyle name="Navadno 2 4 2 2 3 2 3 2 2 2" xfId="20830"/>
    <cellStyle name="Navadno 2 4 2 2 3 2 3 2 3" xfId="24038"/>
    <cellStyle name="Navadno 2 4 2 2 3 2 3 2 4" xfId="17622"/>
    <cellStyle name="Navadno 2 4 2 2 3 2 3 3" xfId="2471"/>
    <cellStyle name="Navadno 2 4 2 2 3 2 3 3 2" xfId="14326"/>
    <cellStyle name="Navadno 2 4 2 2 3 2 3 3 2 2" xfId="20831"/>
    <cellStyle name="Navadno 2 4 2 2 3 2 3 3 3" xfId="24039"/>
    <cellStyle name="Navadno 2 4 2 2 3 2 3 3 4" xfId="17623"/>
    <cellStyle name="Navadno 2 4 2 2 3 2 3 4" xfId="14324"/>
    <cellStyle name="Navadno 2 4 2 2 3 2 3 4 2" xfId="20829"/>
    <cellStyle name="Navadno 2 4 2 2 3 2 3 5" xfId="24037"/>
    <cellStyle name="Navadno 2 4 2 2 3 2 3 6" xfId="17621"/>
    <cellStyle name="Navadno 2 4 2 2 3 2 4" xfId="2472"/>
    <cellStyle name="Navadno 2 4 2 2 3 2 4 2" xfId="14327"/>
    <cellStyle name="Navadno 2 4 2 2 3 2 4 2 2" xfId="20832"/>
    <cellStyle name="Navadno 2 4 2 2 3 2 4 3" xfId="24040"/>
    <cellStyle name="Navadno 2 4 2 2 3 2 4 4" xfId="17624"/>
    <cellStyle name="Navadno 2 4 2 2 3 2 5" xfId="2473"/>
    <cellStyle name="Navadno 2 4 2 2 3 2 5 2" xfId="14328"/>
    <cellStyle name="Navadno 2 4 2 2 3 2 5 2 2" xfId="20833"/>
    <cellStyle name="Navadno 2 4 2 2 3 2 5 3" xfId="24041"/>
    <cellStyle name="Navadno 2 4 2 2 3 2 5 4" xfId="17625"/>
    <cellStyle name="Navadno 2 4 2 2 3 2 6" xfId="14320"/>
    <cellStyle name="Navadno 2 4 2 2 3 2 6 2" xfId="20825"/>
    <cellStyle name="Navadno 2 4 2 2 3 2 7" xfId="24033"/>
    <cellStyle name="Navadno 2 4 2 2 3 2 8" xfId="17617"/>
    <cellStyle name="Navadno 2 4 2 2 3 3" xfId="2474"/>
    <cellStyle name="Navadno 2 4 2 2 3 3 2" xfId="2475"/>
    <cellStyle name="Navadno 2 4 2 2 3 3 2 2" xfId="2476"/>
    <cellStyle name="Navadno 2 4 2 2 3 3 2 2 2" xfId="14331"/>
    <cellStyle name="Navadno 2 4 2 2 3 3 2 2 2 2" xfId="20836"/>
    <cellStyle name="Navadno 2 4 2 2 3 3 2 2 3" xfId="24044"/>
    <cellStyle name="Navadno 2 4 2 2 3 3 2 2 4" xfId="17628"/>
    <cellStyle name="Navadno 2 4 2 2 3 3 2 3" xfId="2477"/>
    <cellStyle name="Navadno 2 4 2 2 3 3 2 3 2" xfId="14332"/>
    <cellStyle name="Navadno 2 4 2 2 3 3 2 3 2 2" xfId="20837"/>
    <cellStyle name="Navadno 2 4 2 2 3 3 2 3 3" xfId="24045"/>
    <cellStyle name="Navadno 2 4 2 2 3 3 2 3 4" xfId="17629"/>
    <cellStyle name="Navadno 2 4 2 2 3 3 2 4" xfId="14330"/>
    <cellStyle name="Navadno 2 4 2 2 3 3 2 4 2" xfId="20835"/>
    <cellStyle name="Navadno 2 4 2 2 3 3 2 5" xfId="24043"/>
    <cellStyle name="Navadno 2 4 2 2 3 3 2 6" xfId="17627"/>
    <cellStyle name="Navadno 2 4 2 2 3 3 3" xfId="2478"/>
    <cellStyle name="Navadno 2 4 2 2 3 3 3 2" xfId="2479"/>
    <cellStyle name="Navadno 2 4 2 2 3 3 3 2 2" xfId="14334"/>
    <cellStyle name="Navadno 2 4 2 2 3 3 3 2 2 2" xfId="20839"/>
    <cellStyle name="Navadno 2 4 2 2 3 3 3 2 3" xfId="24047"/>
    <cellStyle name="Navadno 2 4 2 2 3 3 3 2 4" xfId="17631"/>
    <cellStyle name="Navadno 2 4 2 2 3 3 3 3" xfId="2480"/>
    <cellStyle name="Navadno 2 4 2 2 3 3 3 3 2" xfId="14335"/>
    <cellStyle name="Navadno 2 4 2 2 3 3 3 3 2 2" xfId="20840"/>
    <cellStyle name="Navadno 2 4 2 2 3 3 3 3 3" xfId="24048"/>
    <cellStyle name="Navadno 2 4 2 2 3 3 3 3 4" xfId="17632"/>
    <cellStyle name="Navadno 2 4 2 2 3 3 3 4" xfId="14333"/>
    <cellStyle name="Navadno 2 4 2 2 3 3 3 4 2" xfId="20838"/>
    <cellStyle name="Navadno 2 4 2 2 3 3 3 5" xfId="24046"/>
    <cellStyle name="Navadno 2 4 2 2 3 3 3 6" xfId="17630"/>
    <cellStyle name="Navadno 2 4 2 2 3 3 4" xfId="2481"/>
    <cellStyle name="Navadno 2 4 2 2 3 3 4 2" xfId="14336"/>
    <cellStyle name="Navadno 2 4 2 2 3 3 4 2 2" xfId="20841"/>
    <cellStyle name="Navadno 2 4 2 2 3 3 4 3" xfId="24049"/>
    <cellStyle name="Navadno 2 4 2 2 3 3 4 4" xfId="17633"/>
    <cellStyle name="Navadno 2 4 2 2 3 3 5" xfId="2482"/>
    <cellStyle name="Navadno 2 4 2 2 3 3 5 2" xfId="14337"/>
    <cellStyle name="Navadno 2 4 2 2 3 3 5 2 2" xfId="20842"/>
    <cellStyle name="Navadno 2 4 2 2 3 3 5 3" xfId="24050"/>
    <cellStyle name="Navadno 2 4 2 2 3 3 5 4" xfId="17634"/>
    <cellStyle name="Navadno 2 4 2 2 3 3 6" xfId="14329"/>
    <cellStyle name="Navadno 2 4 2 2 3 3 6 2" xfId="20834"/>
    <cellStyle name="Navadno 2 4 2 2 3 3 7" xfId="24042"/>
    <cellStyle name="Navadno 2 4 2 2 3 3 8" xfId="17626"/>
    <cellStyle name="Navadno 2 4 2 2 3 4" xfId="2483"/>
    <cellStyle name="Navadno 2 4 2 2 3 4 2" xfId="2484"/>
    <cellStyle name="Navadno 2 4 2 2 3 4 2 2" xfId="14339"/>
    <cellStyle name="Navadno 2 4 2 2 3 4 2 2 2" xfId="20844"/>
    <cellStyle name="Navadno 2 4 2 2 3 4 2 3" xfId="24052"/>
    <cellStyle name="Navadno 2 4 2 2 3 4 2 4" xfId="17636"/>
    <cellStyle name="Navadno 2 4 2 2 3 4 3" xfId="2485"/>
    <cellStyle name="Navadno 2 4 2 2 3 4 3 2" xfId="14340"/>
    <cellStyle name="Navadno 2 4 2 2 3 4 3 2 2" xfId="20845"/>
    <cellStyle name="Navadno 2 4 2 2 3 4 3 3" xfId="24053"/>
    <cellStyle name="Navadno 2 4 2 2 3 4 3 4" xfId="17637"/>
    <cellStyle name="Navadno 2 4 2 2 3 4 4" xfId="14338"/>
    <cellStyle name="Navadno 2 4 2 2 3 4 4 2" xfId="20843"/>
    <cellStyle name="Navadno 2 4 2 2 3 4 5" xfId="24051"/>
    <cellStyle name="Navadno 2 4 2 2 3 4 6" xfId="17635"/>
    <cellStyle name="Navadno 2 4 2 2 3 5" xfId="2486"/>
    <cellStyle name="Navadno 2 4 2 2 3 5 2" xfId="2487"/>
    <cellStyle name="Navadno 2 4 2 2 3 5 2 2" xfId="14342"/>
    <cellStyle name="Navadno 2 4 2 2 3 5 2 2 2" xfId="20847"/>
    <cellStyle name="Navadno 2 4 2 2 3 5 2 3" xfId="24055"/>
    <cellStyle name="Navadno 2 4 2 2 3 5 2 4" xfId="17639"/>
    <cellStyle name="Navadno 2 4 2 2 3 5 3" xfId="2488"/>
    <cellStyle name="Navadno 2 4 2 2 3 5 3 2" xfId="14343"/>
    <cellStyle name="Navadno 2 4 2 2 3 5 3 2 2" xfId="20848"/>
    <cellStyle name="Navadno 2 4 2 2 3 5 3 3" xfId="24056"/>
    <cellStyle name="Navadno 2 4 2 2 3 5 3 4" xfId="17640"/>
    <cellStyle name="Navadno 2 4 2 2 3 5 4" xfId="14341"/>
    <cellStyle name="Navadno 2 4 2 2 3 5 4 2" xfId="20846"/>
    <cellStyle name="Navadno 2 4 2 2 3 5 5" xfId="24054"/>
    <cellStyle name="Navadno 2 4 2 2 3 5 6" xfId="17638"/>
    <cellStyle name="Navadno 2 4 2 2 3 6" xfId="2489"/>
    <cellStyle name="Navadno 2 4 2 2 3 6 2" xfId="14344"/>
    <cellStyle name="Navadno 2 4 2 2 3 6 2 2" xfId="20849"/>
    <cellStyle name="Navadno 2 4 2 2 3 6 3" xfId="24057"/>
    <cellStyle name="Navadno 2 4 2 2 3 6 4" xfId="17641"/>
    <cellStyle name="Navadno 2 4 2 2 3 7" xfId="2490"/>
    <cellStyle name="Navadno 2 4 2 2 3 7 2" xfId="14345"/>
    <cellStyle name="Navadno 2 4 2 2 3 7 2 2" xfId="20850"/>
    <cellStyle name="Navadno 2 4 2 2 3 7 3" xfId="24058"/>
    <cellStyle name="Navadno 2 4 2 2 3 7 4" xfId="17642"/>
    <cellStyle name="Navadno 2 4 2 2 3 8" xfId="14319"/>
    <cellStyle name="Navadno 2 4 2 2 3 8 2" xfId="20824"/>
    <cellStyle name="Navadno 2 4 2 2 3 9" xfId="24032"/>
    <cellStyle name="Navadno 2 4 2 2 4" xfId="2491"/>
    <cellStyle name="Navadno 2 4 2 2 4 10" xfId="17643"/>
    <cellStyle name="Navadno 2 4 2 2 4 2" xfId="2492"/>
    <cellStyle name="Navadno 2 4 2 2 4 2 2" xfId="2493"/>
    <cellStyle name="Navadno 2 4 2 2 4 2 2 2" xfId="2494"/>
    <cellStyle name="Navadno 2 4 2 2 4 2 2 2 2" xfId="14349"/>
    <cellStyle name="Navadno 2 4 2 2 4 2 2 2 2 2" xfId="20854"/>
    <cellStyle name="Navadno 2 4 2 2 4 2 2 2 3" xfId="24062"/>
    <cellStyle name="Navadno 2 4 2 2 4 2 2 2 4" xfId="17646"/>
    <cellStyle name="Navadno 2 4 2 2 4 2 2 3" xfId="2495"/>
    <cellStyle name="Navadno 2 4 2 2 4 2 2 3 2" xfId="14350"/>
    <cellStyle name="Navadno 2 4 2 2 4 2 2 3 2 2" xfId="20855"/>
    <cellStyle name="Navadno 2 4 2 2 4 2 2 3 3" xfId="24063"/>
    <cellStyle name="Navadno 2 4 2 2 4 2 2 3 4" xfId="17647"/>
    <cellStyle name="Navadno 2 4 2 2 4 2 2 4" xfId="14348"/>
    <cellStyle name="Navadno 2 4 2 2 4 2 2 4 2" xfId="20853"/>
    <cellStyle name="Navadno 2 4 2 2 4 2 2 5" xfId="24061"/>
    <cellStyle name="Navadno 2 4 2 2 4 2 2 6" xfId="17645"/>
    <cellStyle name="Navadno 2 4 2 2 4 2 3" xfId="2496"/>
    <cellStyle name="Navadno 2 4 2 2 4 2 3 2" xfId="2497"/>
    <cellStyle name="Navadno 2 4 2 2 4 2 3 2 2" xfId="14352"/>
    <cellStyle name="Navadno 2 4 2 2 4 2 3 2 2 2" xfId="20857"/>
    <cellStyle name="Navadno 2 4 2 2 4 2 3 2 3" xfId="24065"/>
    <cellStyle name="Navadno 2 4 2 2 4 2 3 2 4" xfId="17649"/>
    <cellStyle name="Navadno 2 4 2 2 4 2 3 3" xfId="2498"/>
    <cellStyle name="Navadno 2 4 2 2 4 2 3 3 2" xfId="14353"/>
    <cellStyle name="Navadno 2 4 2 2 4 2 3 3 2 2" xfId="20858"/>
    <cellStyle name="Navadno 2 4 2 2 4 2 3 3 3" xfId="24066"/>
    <cellStyle name="Navadno 2 4 2 2 4 2 3 3 4" xfId="17650"/>
    <cellStyle name="Navadno 2 4 2 2 4 2 3 4" xfId="14351"/>
    <cellStyle name="Navadno 2 4 2 2 4 2 3 4 2" xfId="20856"/>
    <cellStyle name="Navadno 2 4 2 2 4 2 3 5" xfId="24064"/>
    <cellStyle name="Navadno 2 4 2 2 4 2 3 6" xfId="17648"/>
    <cellStyle name="Navadno 2 4 2 2 4 2 4" xfId="2499"/>
    <cellStyle name="Navadno 2 4 2 2 4 2 4 2" xfId="14354"/>
    <cellStyle name="Navadno 2 4 2 2 4 2 4 2 2" xfId="20859"/>
    <cellStyle name="Navadno 2 4 2 2 4 2 4 3" xfId="24067"/>
    <cellStyle name="Navadno 2 4 2 2 4 2 4 4" xfId="17651"/>
    <cellStyle name="Navadno 2 4 2 2 4 2 5" xfId="2500"/>
    <cellStyle name="Navadno 2 4 2 2 4 2 5 2" xfId="14355"/>
    <cellStyle name="Navadno 2 4 2 2 4 2 5 2 2" xfId="20860"/>
    <cellStyle name="Navadno 2 4 2 2 4 2 5 3" xfId="24068"/>
    <cellStyle name="Navadno 2 4 2 2 4 2 5 4" xfId="17652"/>
    <cellStyle name="Navadno 2 4 2 2 4 2 6" xfId="14347"/>
    <cellStyle name="Navadno 2 4 2 2 4 2 6 2" xfId="20852"/>
    <cellStyle name="Navadno 2 4 2 2 4 2 7" xfId="24060"/>
    <cellStyle name="Navadno 2 4 2 2 4 2 8" xfId="17644"/>
    <cellStyle name="Navadno 2 4 2 2 4 3" xfId="2501"/>
    <cellStyle name="Navadno 2 4 2 2 4 3 2" xfId="2502"/>
    <cellStyle name="Navadno 2 4 2 2 4 3 2 2" xfId="2503"/>
    <cellStyle name="Navadno 2 4 2 2 4 3 2 2 2" xfId="14358"/>
    <cellStyle name="Navadno 2 4 2 2 4 3 2 2 2 2" xfId="20863"/>
    <cellStyle name="Navadno 2 4 2 2 4 3 2 2 3" xfId="24071"/>
    <cellStyle name="Navadno 2 4 2 2 4 3 2 2 4" xfId="17655"/>
    <cellStyle name="Navadno 2 4 2 2 4 3 2 3" xfId="2504"/>
    <cellStyle name="Navadno 2 4 2 2 4 3 2 3 2" xfId="14359"/>
    <cellStyle name="Navadno 2 4 2 2 4 3 2 3 2 2" xfId="20864"/>
    <cellStyle name="Navadno 2 4 2 2 4 3 2 3 3" xfId="24072"/>
    <cellStyle name="Navadno 2 4 2 2 4 3 2 3 4" xfId="17656"/>
    <cellStyle name="Navadno 2 4 2 2 4 3 2 4" xfId="14357"/>
    <cellStyle name="Navadno 2 4 2 2 4 3 2 4 2" xfId="20862"/>
    <cellStyle name="Navadno 2 4 2 2 4 3 2 5" xfId="24070"/>
    <cellStyle name="Navadno 2 4 2 2 4 3 2 6" xfId="17654"/>
    <cellStyle name="Navadno 2 4 2 2 4 3 3" xfId="2505"/>
    <cellStyle name="Navadno 2 4 2 2 4 3 3 2" xfId="2506"/>
    <cellStyle name="Navadno 2 4 2 2 4 3 3 2 2" xfId="14361"/>
    <cellStyle name="Navadno 2 4 2 2 4 3 3 2 2 2" xfId="20866"/>
    <cellStyle name="Navadno 2 4 2 2 4 3 3 2 3" xfId="24074"/>
    <cellStyle name="Navadno 2 4 2 2 4 3 3 2 4" xfId="17658"/>
    <cellStyle name="Navadno 2 4 2 2 4 3 3 3" xfId="2507"/>
    <cellStyle name="Navadno 2 4 2 2 4 3 3 3 2" xfId="14362"/>
    <cellStyle name="Navadno 2 4 2 2 4 3 3 3 2 2" xfId="20867"/>
    <cellStyle name="Navadno 2 4 2 2 4 3 3 3 3" xfId="24075"/>
    <cellStyle name="Navadno 2 4 2 2 4 3 3 3 4" xfId="17659"/>
    <cellStyle name="Navadno 2 4 2 2 4 3 3 4" xfId="14360"/>
    <cellStyle name="Navadno 2 4 2 2 4 3 3 4 2" xfId="20865"/>
    <cellStyle name="Navadno 2 4 2 2 4 3 3 5" xfId="24073"/>
    <cellStyle name="Navadno 2 4 2 2 4 3 3 6" xfId="17657"/>
    <cellStyle name="Navadno 2 4 2 2 4 3 4" xfId="2508"/>
    <cellStyle name="Navadno 2 4 2 2 4 3 4 2" xfId="14363"/>
    <cellStyle name="Navadno 2 4 2 2 4 3 4 2 2" xfId="20868"/>
    <cellStyle name="Navadno 2 4 2 2 4 3 4 3" xfId="24076"/>
    <cellStyle name="Navadno 2 4 2 2 4 3 4 4" xfId="17660"/>
    <cellStyle name="Navadno 2 4 2 2 4 3 5" xfId="2509"/>
    <cellStyle name="Navadno 2 4 2 2 4 3 5 2" xfId="14364"/>
    <cellStyle name="Navadno 2 4 2 2 4 3 5 2 2" xfId="20869"/>
    <cellStyle name="Navadno 2 4 2 2 4 3 5 3" xfId="24077"/>
    <cellStyle name="Navadno 2 4 2 2 4 3 5 4" xfId="17661"/>
    <cellStyle name="Navadno 2 4 2 2 4 3 6" xfId="14356"/>
    <cellStyle name="Navadno 2 4 2 2 4 3 6 2" xfId="20861"/>
    <cellStyle name="Navadno 2 4 2 2 4 3 7" xfId="24069"/>
    <cellStyle name="Navadno 2 4 2 2 4 3 8" xfId="17653"/>
    <cellStyle name="Navadno 2 4 2 2 4 4" xfId="2510"/>
    <cellStyle name="Navadno 2 4 2 2 4 4 2" xfId="2511"/>
    <cellStyle name="Navadno 2 4 2 2 4 4 2 2" xfId="14366"/>
    <cellStyle name="Navadno 2 4 2 2 4 4 2 2 2" xfId="20871"/>
    <cellStyle name="Navadno 2 4 2 2 4 4 2 3" xfId="24079"/>
    <cellStyle name="Navadno 2 4 2 2 4 4 2 4" xfId="17663"/>
    <cellStyle name="Navadno 2 4 2 2 4 4 3" xfId="2512"/>
    <cellStyle name="Navadno 2 4 2 2 4 4 3 2" xfId="14367"/>
    <cellStyle name="Navadno 2 4 2 2 4 4 3 2 2" xfId="20872"/>
    <cellStyle name="Navadno 2 4 2 2 4 4 3 3" xfId="24080"/>
    <cellStyle name="Navadno 2 4 2 2 4 4 3 4" xfId="17664"/>
    <cellStyle name="Navadno 2 4 2 2 4 4 4" xfId="14365"/>
    <cellStyle name="Navadno 2 4 2 2 4 4 4 2" xfId="20870"/>
    <cellStyle name="Navadno 2 4 2 2 4 4 5" xfId="24078"/>
    <cellStyle name="Navadno 2 4 2 2 4 4 6" xfId="17662"/>
    <cellStyle name="Navadno 2 4 2 2 4 5" xfId="2513"/>
    <cellStyle name="Navadno 2 4 2 2 4 5 2" xfId="2514"/>
    <cellStyle name="Navadno 2 4 2 2 4 5 2 2" xfId="14369"/>
    <cellStyle name="Navadno 2 4 2 2 4 5 2 2 2" xfId="20874"/>
    <cellStyle name="Navadno 2 4 2 2 4 5 2 3" xfId="24082"/>
    <cellStyle name="Navadno 2 4 2 2 4 5 2 4" xfId="17666"/>
    <cellStyle name="Navadno 2 4 2 2 4 5 3" xfId="2515"/>
    <cellStyle name="Navadno 2 4 2 2 4 5 3 2" xfId="14370"/>
    <cellStyle name="Navadno 2 4 2 2 4 5 3 2 2" xfId="20875"/>
    <cellStyle name="Navadno 2 4 2 2 4 5 3 3" xfId="24083"/>
    <cellStyle name="Navadno 2 4 2 2 4 5 3 4" xfId="17667"/>
    <cellStyle name="Navadno 2 4 2 2 4 5 4" xfId="14368"/>
    <cellStyle name="Navadno 2 4 2 2 4 5 4 2" xfId="20873"/>
    <cellStyle name="Navadno 2 4 2 2 4 5 5" xfId="24081"/>
    <cellStyle name="Navadno 2 4 2 2 4 5 6" xfId="17665"/>
    <cellStyle name="Navadno 2 4 2 2 4 6" xfId="2516"/>
    <cellStyle name="Navadno 2 4 2 2 4 6 2" xfId="14371"/>
    <cellStyle name="Navadno 2 4 2 2 4 6 2 2" xfId="20876"/>
    <cellStyle name="Navadno 2 4 2 2 4 6 3" xfId="24084"/>
    <cellStyle name="Navadno 2 4 2 2 4 6 4" xfId="17668"/>
    <cellStyle name="Navadno 2 4 2 2 4 7" xfId="2517"/>
    <cellStyle name="Navadno 2 4 2 2 4 7 2" xfId="14372"/>
    <cellStyle name="Navadno 2 4 2 2 4 7 2 2" xfId="20877"/>
    <cellStyle name="Navadno 2 4 2 2 4 7 3" xfId="24085"/>
    <cellStyle name="Navadno 2 4 2 2 4 7 4" xfId="17669"/>
    <cellStyle name="Navadno 2 4 2 2 4 8" xfId="14346"/>
    <cellStyle name="Navadno 2 4 2 2 4 8 2" xfId="20851"/>
    <cellStyle name="Navadno 2 4 2 2 4 9" xfId="24059"/>
    <cellStyle name="Navadno 2 4 2 2 5" xfId="2518"/>
    <cellStyle name="Navadno 2 4 2 2 5 2" xfId="2519"/>
    <cellStyle name="Navadno 2 4 2 2 5 2 2" xfId="2520"/>
    <cellStyle name="Navadno 2 4 2 2 5 2 2 2" xfId="14375"/>
    <cellStyle name="Navadno 2 4 2 2 5 2 2 2 2" xfId="20880"/>
    <cellStyle name="Navadno 2 4 2 2 5 2 2 3" xfId="24088"/>
    <cellStyle name="Navadno 2 4 2 2 5 2 2 4" xfId="17672"/>
    <cellStyle name="Navadno 2 4 2 2 5 2 3" xfId="2521"/>
    <cellStyle name="Navadno 2 4 2 2 5 2 3 2" xfId="14376"/>
    <cellStyle name="Navadno 2 4 2 2 5 2 3 2 2" xfId="20881"/>
    <cellStyle name="Navadno 2 4 2 2 5 2 3 3" xfId="24089"/>
    <cellStyle name="Navadno 2 4 2 2 5 2 3 4" xfId="17673"/>
    <cellStyle name="Navadno 2 4 2 2 5 2 4" xfId="14374"/>
    <cellStyle name="Navadno 2 4 2 2 5 2 4 2" xfId="20879"/>
    <cellStyle name="Navadno 2 4 2 2 5 2 5" xfId="24087"/>
    <cellStyle name="Navadno 2 4 2 2 5 2 6" xfId="17671"/>
    <cellStyle name="Navadno 2 4 2 2 5 3" xfId="2522"/>
    <cellStyle name="Navadno 2 4 2 2 5 3 2" xfId="2523"/>
    <cellStyle name="Navadno 2 4 2 2 5 3 2 2" xfId="14378"/>
    <cellStyle name="Navadno 2 4 2 2 5 3 2 2 2" xfId="20883"/>
    <cellStyle name="Navadno 2 4 2 2 5 3 2 3" xfId="24091"/>
    <cellStyle name="Navadno 2 4 2 2 5 3 2 4" xfId="17675"/>
    <cellStyle name="Navadno 2 4 2 2 5 3 3" xfId="2524"/>
    <cellStyle name="Navadno 2 4 2 2 5 3 3 2" xfId="14379"/>
    <cellStyle name="Navadno 2 4 2 2 5 3 3 2 2" xfId="20884"/>
    <cellStyle name="Navadno 2 4 2 2 5 3 3 3" xfId="24092"/>
    <cellStyle name="Navadno 2 4 2 2 5 3 3 4" xfId="17676"/>
    <cellStyle name="Navadno 2 4 2 2 5 3 4" xfId="14377"/>
    <cellStyle name="Navadno 2 4 2 2 5 3 4 2" xfId="20882"/>
    <cellStyle name="Navadno 2 4 2 2 5 3 5" xfId="24090"/>
    <cellStyle name="Navadno 2 4 2 2 5 3 6" xfId="17674"/>
    <cellStyle name="Navadno 2 4 2 2 5 4" xfId="2525"/>
    <cellStyle name="Navadno 2 4 2 2 5 4 2" xfId="14380"/>
    <cellStyle name="Navadno 2 4 2 2 5 4 2 2" xfId="20885"/>
    <cellStyle name="Navadno 2 4 2 2 5 4 3" xfId="24093"/>
    <cellStyle name="Navadno 2 4 2 2 5 4 4" xfId="17677"/>
    <cellStyle name="Navadno 2 4 2 2 5 5" xfId="2526"/>
    <cellStyle name="Navadno 2 4 2 2 5 5 2" xfId="14381"/>
    <cellStyle name="Navadno 2 4 2 2 5 5 2 2" xfId="20886"/>
    <cellStyle name="Navadno 2 4 2 2 5 5 3" xfId="24094"/>
    <cellStyle name="Navadno 2 4 2 2 5 5 4" xfId="17678"/>
    <cellStyle name="Navadno 2 4 2 2 5 6" xfId="14373"/>
    <cellStyle name="Navadno 2 4 2 2 5 6 2" xfId="20878"/>
    <cellStyle name="Navadno 2 4 2 2 5 7" xfId="24086"/>
    <cellStyle name="Navadno 2 4 2 2 5 8" xfId="17670"/>
    <cellStyle name="Navadno 2 4 2 2 6" xfId="2527"/>
    <cellStyle name="Navadno 2 4 2 2 6 2" xfId="2528"/>
    <cellStyle name="Navadno 2 4 2 2 6 2 2" xfId="2529"/>
    <cellStyle name="Navadno 2 4 2 2 6 2 2 2" xfId="14384"/>
    <cellStyle name="Navadno 2 4 2 2 6 2 2 2 2" xfId="20889"/>
    <cellStyle name="Navadno 2 4 2 2 6 2 2 3" xfId="24097"/>
    <cellStyle name="Navadno 2 4 2 2 6 2 2 4" xfId="17681"/>
    <cellStyle name="Navadno 2 4 2 2 6 2 3" xfId="2530"/>
    <cellStyle name="Navadno 2 4 2 2 6 2 3 2" xfId="14385"/>
    <cellStyle name="Navadno 2 4 2 2 6 2 3 2 2" xfId="20890"/>
    <cellStyle name="Navadno 2 4 2 2 6 2 3 3" xfId="24098"/>
    <cellStyle name="Navadno 2 4 2 2 6 2 3 4" xfId="17682"/>
    <cellStyle name="Navadno 2 4 2 2 6 2 4" xfId="14383"/>
    <cellStyle name="Navadno 2 4 2 2 6 2 4 2" xfId="20888"/>
    <cellStyle name="Navadno 2 4 2 2 6 2 5" xfId="24096"/>
    <cellStyle name="Navadno 2 4 2 2 6 2 6" xfId="17680"/>
    <cellStyle name="Navadno 2 4 2 2 6 3" xfId="2531"/>
    <cellStyle name="Navadno 2 4 2 2 6 3 2" xfId="2532"/>
    <cellStyle name="Navadno 2 4 2 2 6 3 2 2" xfId="14387"/>
    <cellStyle name="Navadno 2 4 2 2 6 3 2 2 2" xfId="20892"/>
    <cellStyle name="Navadno 2 4 2 2 6 3 2 3" xfId="24100"/>
    <cellStyle name="Navadno 2 4 2 2 6 3 2 4" xfId="17684"/>
    <cellStyle name="Navadno 2 4 2 2 6 3 3" xfId="2533"/>
    <cellStyle name="Navadno 2 4 2 2 6 3 3 2" xfId="14388"/>
    <cellStyle name="Navadno 2 4 2 2 6 3 3 2 2" xfId="20893"/>
    <cellStyle name="Navadno 2 4 2 2 6 3 3 3" xfId="24101"/>
    <cellStyle name="Navadno 2 4 2 2 6 3 3 4" xfId="17685"/>
    <cellStyle name="Navadno 2 4 2 2 6 3 4" xfId="14386"/>
    <cellStyle name="Navadno 2 4 2 2 6 3 4 2" xfId="20891"/>
    <cellStyle name="Navadno 2 4 2 2 6 3 5" xfId="24099"/>
    <cellStyle name="Navadno 2 4 2 2 6 3 6" xfId="17683"/>
    <cellStyle name="Navadno 2 4 2 2 6 4" xfId="2534"/>
    <cellStyle name="Navadno 2 4 2 2 6 4 2" xfId="14389"/>
    <cellStyle name="Navadno 2 4 2 2 6 4 2 2" xfId="20894"/>
    <cellStyle name="Navadno 2 4 2 2 6 4 3" xfId="24102"/>
    <cellStyle name="Navadno 2 4 2 2 6 4 4" xfId="17686"/>
    <cellStyle name="Navadno 2 4 2 2 6 5" xfId="2535"/>
    <cellStyle name="Navadno 2 4 2 2 6 5 2" xfId="14390"/>
    <cellStyle name="Navadno 2 4 2 2 6 5 2 2" xfId="20895"/>
    <cellStyle name="Navadno 2 4 2 2 6 5 3" xfId="24103"/>
    <cellStyle name="Navadno 2 4 2 2 6 5 4" xfId="17687"/>
    <cellStyle name="Navadno 2 4 2 2 6 6" xfId="14382"/>
    <cellStyle name="Navadno 2 4 2 2 6 6 2" xfId="20887"/>
    <cellStyle name="Navadno 2 4 2 2 6 7" xfId="24095"/>
    <cellStyle name="Navadno 2 4 2 2 6 8" xfId="17679"/>
    <cellStyle name="Navadno 2 4 2 2 7" xfId="2536"/>
    <cellStyle name="Navadno 2 4 2 2 7 2" xfId="2537"/>
    <cellStyle name="Navadno 2 4 2 2 7 2 2" xfId="14392"/>
    <cellStyle name="Navadno 2 4 2 2 7 2 2 2" xfId="20897"/>
    <cellStyle name="Navadno 2 4 2 2 7 2 3" xfId="24105"/>
    <cellStyle name="Navadno 2 4 2 2 7 2 4" xfId="17689"/>
    <cellStyle name="Navadno 2 4 2 2 7 3" xfId="2538"/>
    <cellStyle name="Navadno 2 4 2 2 7 3 2" xfId="14393"/>
    <cellStyle name="Navadno 2 4 2 2 7 3 2 2" xfId="20898"/>
    <cellStyle name="Navadno 2 4 2 2 7 3 3" xfId="24106"/>
    <cellStyle name="Navadno 2 4 2 2 7 3 4" xfId="17690"/>
    <cellStyle name="Navadno 2 4 2 2 7 4" xfId="14391"/>
    <cellStyle name="Navadno 2 4 2 2 7 4 2" xfId="20896"/>
    <cellStyle name="Navadno 2 4 2 2 7 5" xfId="24104"/>
    <cellStyle name="Navadno 2 4 2 2 7 6" xfId="17688"/>
    <cellStyle name="Navadno 2 4 2 2 8" xfId="2539"/>
    <cellStyle name="Navadno 2 4 2 2 8 2" xfId="2540"/>
    <cellStyle name="Navadno 2 4 2 2 8 2 2" xfId="14395"/>
    <cellStyle name="Navadno 2 4 2 2 8 2 2 2" xfId="20900"/>
    <cellStyle name="Navadno 2 4 2 2 8 2 3" xfId="24108"/>
    <cellStyle name="Navadno 2 4 2 2 8 2 4" xfId="17692"/>
    <cellStyle name="Navadno 2 4 2 2 8 3" xfId="2541"/>
    <cellStyle name="Navadno 2 4 2 2 8 3 2" xfId="14396"/>
    <cellStyle name="Navadno 2 4 2 2 8 3 2 2" xfId="20901"/>
    <cellStyle name="Navadno 2 4 2 2 8 3 3" xfId="24109"/>
    <cellStyle name="Navadno 2 4 2 2 8 3 4" xfId="17693"/>
    <cellStyle name="Navadno 2 4 2 2 8 4" xfId="14394"/>
    <cellStyle name="Navadno 2 4 2 2 8 4 2" xfId="20899"/>
    <cellStyle name="Navadno 2 4 2 2 8 5" xfId="24107"/>
    <cellStyle name="Navadno 2 4 2 2 8 6" xfId="17691"/>
    <cellStyle name="Navadno 2 4 2 2 9" xfId="2542"/>
    <cellStyle name="Navadno 2 4 2 2 9 2" xfId="14397"/>
    <cellStyle name="Navadno 2 4 2 2 9 2 2" xfId="20902"/>
    <cellStyle name="Navadno 2 4 2 2 9 3" xfId="24110"/>
    <cellStyle name="Navadno 2 4 2 2 9 4" xfId="17694"/>
    <cellStyle name="Navadno 2 4 2 3" xfId="2543"/>
    <cellStyle name="Navadno 2 4 2 3 10" xfId="14398"/>
    <cellStyle name="Navadno 2 4 2 3 10 2" xfId="20903"/>
    <cellStyle name="Navadno 2 4 2 3 11" xfId="24111"/>
    <cellStyle name="Navadno 2 4 2 3 12" xfId="17695"/>
    <cellStyle name="Navadno 2 4 2 3 2" xfId="2544"/>
    <cellStyle name="Navadno 2 4 2 3 2 10" xfId="17696"/>
    <cellStyle name="Navadno 2 4 2 3 2 2" xfId="2545"/>
    <cellStyle name="Navadno 2 4 2 3 2 2 2" xfId="2546"/>
    <cellStyle name="Navadno 2 4 2 3 2 2 2 2" xfId="2547"/>
    <cellStyle name="Navadno 2 4 2 3 2 2 2 2 2" xfId="14402"/>
    <cellStyle name="Navadno 2 4 2 3 2 2 2 2 2 2" xfId="20907"/>
    <cellStyle name="Navadno 2 4 2 3 2 2 2 2 3" xfId="24115"/>
    <cellStyle name="Navadno 2 4 2 3 2 2 2 2 4" xfId="17699"/>
    <cellStyle name="Navadno 2 4 2 3 2 2 2 3" xfId="2548"/>
    <cellStyle name="Navadno 2 4 2 3 2 2 2 3 2" xfId="14403"/>
    <cellStyle name="Navadno 2 4 2 3 2 2 2 3 2 2" xfId="20908"/>
    <cellStyle name="Navadno 2 4 2 3 2 2 2 3 3" xfId="24116"/>
    <cellStyle name="Navadno 2 4 2 3 2 2 2 3 4" xfId="17700"/>
    <cellStyle name="Navadno 2 4 2 3 2 2 2 4" xfId="14401"/>
    <cellStyle name="Navadno 2 4 2 3 2 2 2 4 2" xfId="20906"/>
    <cellStyle name="Navadno 2 4 2 3 2 2 2 5" xfId="24114"/>
    <cellStyle name="Navadno 2 4 2 3 2 2 2 6" xfId="17698"/>
    <cellStyle name="Navadno 2 4 2 3 2 2 3" xfId="2549"/>
    <cellStyle name="Navadno 2 4 2 3 2 2 3 2" xfId="2550"/>
    <cellStyle name="Navadno 2 4 2 3 2 2 3 2 2" xfId="14405"/>
    <cellStyle name="Navadno 2 4 2 3 2 2 3 2 2 2" xfId="20910"/>
    <cellStyle name="Navadno 2 4 2 3 2 2 3 2 3" xfId="24118"/>
    <cellStyle name="Navadno 2 4 2 3 2 2 3 2 4" xfId="17702"/>
    <cellStyle name="Navadno 2 4 2 3 2 2 3 3" xfId="2551"/>
    <cellStyle name="Navadno 2 4 2 3 2 2 3 3 2" xfId="14406"/>
    <cellStyle name="Navadno 2 4 2 3 2 2 3 3 2 2" xfId="20911"/>
    <cellStyle name="Navadno 2 4 2 3 2 2 3 3 3" xfId="24119"/>
    <cellStyle name="Navadno 2 4 2 3 2 2 3 3 4" xfId="17703"/>
    <cellStyle name="Navadno 2 4 2 3 2 2 3 4" xfId="14404"/>
    <cellStyle name="Navadno 2 4 2 3 2 2 3 4 2" xfId="20909"/>
    <cellStyle name="Navadno 2 4 2 3 2 2 3 5" xfId="24117"/>
    <cellStyle name="Navadno 2 4 2 3 2 2 3 6" xfId="17701"/>
    <cellStyle name="Navadno 2 4 2 3 2 2 4" xfId="2552"/>
    <cellStyle name="Navadno 2 4 2 3 2 2 4 2" xfId="14407"/>
    <cellStyle name="Navadno 2 4 2 3 2 2 4 2 2" xfId="20912"/>
    <cellStyle name="Navadno 2 4 2 3 2 2 4 3" xfId="24120"/>
    <cellStyle name="Navadno 2 4 2 3 2 2 4 4" xfId="17704"/>
    <cellStyle name="Navadno 2 4 2 3 2 2 5" xfId="2553"/>
    <cellStyle name="Navadno 2 4 2 3 2 2 5 2" xfId="14408"/>
    <cellStyle name="Navadno 2 4 2 3 2 2 5 2 2" xfId="20913"/>
    <cellStyle name="Navadno 2 4 2 3 2 2 5 3" xfId="24121"/>
    <cellStyle name="Navadno 2 4 2 3 2 2 5 4" xfId="17705"/>
    <cellStyle name="Navadno 2 4 2 3 2 2 6" xfId="14400"/>
    <cellStyle name="Navadno 2 4 2 3 2 2 6 2" xfId="20905"/>
    <cellStyle name="Navadno 2 4 2 3 2 2 7" xfId="24113"/>
    <cellStyle name="Navadno 2 4 2 3 2 2 8" xfId="17697"/>
    <cellStyle name="Navadno 2 4 2 3 2 3" xfId="2554"/>
    <cellStyle name="Navadno 2 4 2 3 2 3 2" xfId="2555"/>
    <cellStyle name="Navadno 2 4 2 3 2 3 2 2" xfId="2556"/>
    <cellStyle name="Navadno 2 4 2 3 2 3 2 2 2" xfId="14411"/>
    <cellStyle name="Navadno 2 4 2 3 2 3 2 2 2 2" xfId="20916"/>
    <cellStyle name="Navadno 2 4 2 3 2 3 2 2 3" xfId="24124"/>
    <cellStyle name="Navadno 2 4 2 3 2 3 2 2 4" xfId="17708"/>
    <cellStyle name="Navadno 2 4 2 3 2 3 2 3" xfId="2557"/>
    <cellStyle name="Navadno 2 4 2 3 2 3 2 3 2" xfId="14412"/>
    <cellStyle name="Navadno 2 4 2 3 2 3 2 3 2 2" xfId="20917"/>
    <cellStyle name="Navadno 2 4 2 3 2 3 2 3 3" xfId="24125"/>
    <cellStyle name="Navadno 2 4 2 3 2 3 2 3 4" xfId="17709"/>
    <cellStyle name="Navadno 2 4 2 3 2 3 2 4" xfId="14410"/>
    <cellStyle name="Navadno 2 4 2 3 2 3 2 4 2" xfId="20915"/>
    <cellStyle name="Navadno 2 4 2 3 2 3 2 5" xfId="24123"/>
    <cellStyle name="Navadno 2 4 2 3 2 3 2 6" xfId="17707"/>
    <cellStyle name="Navadno 2 4 2 3 2 3 3" xfId="2558"/>
    <cellStyle name="Navadno 2 4 2 3 2 3 3 2" xfId="2559"/>
    <cellStyle name="Navadno 2 4 2 3 2 3 3 2 2" xfId="14414"/>
    <cellStyle name="Navadno 2 4 2 3 2 3 3 2 2 2" xfId="20919"/>
    <cellStyle name="Navadno 2 4 2 3 2 3 3 2 3" xfId="24127"/>
    <cellStyle name="Navadno 2 4 2 3 2 3 3 2 4" xfId="17711"/>
    <cellStyle name="Navadno 2 4 2 3 2 3 3 3" xfId="2560"/>
    <cellStyle name="Navadno 2 4 2 3 2 3 3 3 2" xfId="14415"/>
    <cellStyle name="Navadno 2 4 2 3 2 3 3 3 2 2" xfId="20920"/>
    <cellStyle name="Navadno 2 4 2 3 2 3 3 3 3" xfId="24128"/>
    <cellStyle name="Navadno 2 4 2 3 2 3 3 3 4" xfId="17712"/>
    <cellStyle name="Navadno 2 4 2 3 2 3 3 4" xfId="14413"/>
    <cellStyle name="Navadno 2 4 2 3 2 3 3 4 2" xfId="20918"/>
    <cellStyle name="Navadno 2 4 2 3 2 3 3 5" xfId="24126"/>
    <cellStyle name="Navadno 2 4 2 3 2 3 3 6" xfId="17710"/>
    <cellStyle name="Navadno 2 4 2 3 2 3 4" xfId="2561"/>
    <cellStyle name="Navadno 2 4 2 3 2 3 4 2" xfId="14416"/>
    <cellStyle name="Navadno 2 4 2 3 2 3 4 2 2" xfId="20921"/>
    <cellStyle name="Navadno 2 4 2 3 2 3 4 3" xfId="24129"/>
    <cellStyle name="Navadno 2 4 2 3 2 3 4 4" xfId="17713"/>
    <cellStyle name="Navadno 2 4 2 3 2 3 5" xfId="2562"/>
    <cellStyle name="Navadno 2 4 2 3 2 3 5 2" xfId="14417"/>
    <cellStyle name="Navadno 2 4 2 3 2 3 5 2 2" xfId="20922"/>
    <cellStyle name="Navadno 2 4 2 3 2 3 5 3" xfId="24130"/>
    <cellStyle name="Navadno 2 4 2 3 2 3 5 4" xfId="17714"/>
    <cellStyle name="Navadno 2 4 2 3 2 3 6" xfId="14409"/>
    <cellStyle name="Navadno 2 4 2 3 2 3 6 2" xfId="20914"/>
    <cellStyle name="Navadno 2 4 2 3 2 3 7" xfId="24122"/>
    <cellStyle name="Navadno 2 4 2 3 2 3 8" xfId="17706"/>
    <cellStyle name="Navadno 2 4 2 3 2 4" xfId="2563"/>
    <cellStyle name="Navadno 2 4 2 3 2 4 2" xfId="2564"/>
    <cellStyle name="Navadno 2 4 2 3 2 4 2 2" xfId="14419"/>
    <cellStyle name="Navadno 2 4 2 3 2 4 2 2 2" xfId="20924"/>
    <cellStyle name="Navadno 2 4 2 3 2 4 2 3" xfId="24132"/>
    <cellStyle name="Navadno 2 4 2 3 2 4 2 4" xfId="17716"/>
    <cellStyle name="Navadno 2 4 2 3 2 4 3" xfId="2565"/>
    <cellStyle name="Navadno 2 4 2 3 2 4 3 2" xfId="14420"/>
    <cellStyle name="Navadno 2 4 2 3 2 4 3 2 2" xfId="20925"/>
    <cellStyle name="Navadno 2 4 2 3 2 4 3 3" xfId="24133"/>
    <cellStyle name="Navadno 2 4 2 3 2 4 3 4" xfId="17717"/>
    <cellStyle name="Navadno 2 4 2 3 2 4 4" xfId="14418"/>
    <cellStyle name="Navadno 2 4 2 3 2 4 4 2" xfId="20923"/>
    <cellStyle name="Navadno 2 4 2 3 2 4 5" xfId="24131"/>
    <cellStyle name="Navadno 2 4 2 3 2 4 6" xfId="17715"/>
    <cellStyle name="Navadno 2 4 2 3 2 5" xfId="2566"/>
    <cellStyle name="Navadno 2 4 2 3 2 5 2" xfId="2567"/>
    <cellStyle name="Navadno 2 4 2 3 2 5 2 2" xfId="14422"/>
    <cellStyle name="Navadno 2 4 2 3 2 5 2 2 2" xfId="20927"/>
    <cellStyle name="Navadno 2 4 2 3 2 5 2 3" xfId="24135"/>
    <cellStyle name="Navadno 2 4 2 3 2 5 2 4" xfId="17719"/>
    <cellStyle name="Navadno 2 4 2 3 2 5 3" xfId="2568"/>
    <cellStyle name="Navadno 2 4 2 3 2 5 3 2" xfId="14423"/>
    <cellStyle name="Navadno 2 4 2 3 2 5 3 2 2" xfId="20928"/>
    <cellStyle name="Navadno 2 4 2 3 2 5 3 3" xfId="24136"/>
    <cellStyle name="Navadno 2 4 2 3 2 5 3 4" xfId="17720"/>
    <cellStyle name="Navadno 2 4 2 3 2 5 4" xfId="14421"/>
    <cellStyle name="Navadno 2 4 2 3 2 5 4 2" xfId="20926"/>
    <cellStyle name="Navadno 2 4 2 3 2 5 5" xfId="24134"/>
    <cellStyle name="Navadno 2 4 2 3 2 5 6" xfId="17718"/>
    <cellStyle name="Navadno 2 4 2 3 2 6" xfId="2569"/>
    <cellStyle name="Navadno 2 4 2 3 2 6 2" xfId="14424"/>
    <cellStyle name="Navadno 2 4 2 3 2 6 2 2" xfId="20929"/>
    <cellStyle name="Navadno 2 4 2 3 2 6 3" xfId="24137"/>
    <cellStyle name="Navadno 2 4 2 3 2 6 4" xfId="17721"/>
    <cellStyle name="Navadno 2 4 2 3 2 7" xfId="2570"/>
    <cellStyle name="Navadno 2 4 2 3 2 7 2" xfId="14425"/>
    <cellStyle name="Navadno 2 4 2 3 2 7 2 2" xfId="20930"/>
    <cellStyle name="Navadno 2 4 2 3 2 7 3" xfId="24138"/>
    <cellStyle name="Navadno 2 4 2 3 2 7 4" xfId="17722"/>
    <cellStyle name="Navadno 2 4 2 3 2 8" xfId="14399"/>
    <cellStyle name="Navadno 2 4 2 3 2 8 2" xfId="20904"/>
    <cellStyle name="Navadno 2 4 2 3 2 9" xfId="24112"/>
    <cellStyle name="Navadno 2 4 2 3 3" xfId="2571"/>
    <cellStyle name="Navadno 2 4 2 3 3 10" xfId="17723"/>
    <cellStyle name="Navadno 2 4 2 3 3 2" xfId="2572"/>
    <cellStyle name="Navadno 2 4 2 3 3 2 2" xfId="2573"/>
    <cellStyle name="Navadno 2 4 2 3 3 2 2 2" xfId="2574"/>
    <cellStyle name="Navadno 2 4 2 3 3 2 2 2 2" xfId="14429"/>
    <cellStyle name="Navadno 2 4 2 3 3 2 2 2 2 2" xfId="20934"/>
    <cellStyle name="Navadno 2 4 2 3 3 2 2 2 3" xfId="24142"/>
    <cellStyle name="Navadno 2 4 2 3 3 2 2 2 4" xfId="17726"/>
    <cellStyle name="Navadno 2 4 2 3 3 2 2 3" xfId="2575"/>
    <cellStyle name="Navadno 2 4 2 3 3 2 2 3 2" xfId="14430"/>
    <cellStyle name="Navadno 2 4 2 3 3 2 2 3 2 2" xfId="20935"/>
    <cellStyle name="Navadno 2 4 2 3 3 2 2 3 3" xfId="24143"/>
    <cellStyle name="Navadno 2 4 2 3 3 2 2 3 4" xfId="17727"/>
    <cellStyle name="Navadno 2 4 2 3 3 2 2 4" xfId="14428"/>
    <cellStyle name="Navadno 2 4 2 3 3 2 2 4 2" xfId="20933"/>
    <cellStyle name="Navadno 2 4 2 3 3 2 2 5" xfId="24141"/>
    <cellStyle name="Navadno 2 4 2 3 3 2 2 6" xfId="17725"/>
    <cellStyle name="Navadno 2 4 2 3 3 2 3" xfId="2576"/>
    <cellStyle name="Navadno 2 4 2 3 3 2 3 2" xfId="2577"/>
    <cellStyle name="Navadno 2 4 2 3 3 2 3 2 2" xfId="14432"/>
    <cellStyle name="Navadno 2 4 2 3 3 2 3 2 2 2" xfId="20937"/>
    <cellStyle name="Navadno 2 4 2 3 3 2 3 2 3" xfId="24145"/>
    <cellStyle name="Navadno 2 4 2 3 3 2 3 2 4" xfId="17729"/>
    <cellStyle name="Navadno 2 4 2 3 3 2 3 3" xfId="2578"/>
    <cellStyle name="Navadno 2 4 2 3 3 2 3 3 2" xfId="14433"/>
    <cellStyle name="Navadno 2 4 2 3 3 2 3 3 2 2" xfId="20938"/>
    <cellStyle name="Navadno 2 4 2 3 3 2 3 3 3" xfId="24146"/>
    <cellStyle name="Navadno 2 4 2 3 3 2 3 3 4" xfId="17730"/>
    <cellStyle name="Navadno 2 4 2 3 3 2 3 4" xfId="14431"/>
    <cellStyle name="Navadno 2 4 2 3 3 2 3 4 2" xfId="20936"/>
    <cellStyle name="Navadno 2 4 2 3 3 2 3 5" xfId="24144"/>
    <cellStyle name="Navadno 2 4 2 3 3 2 3 6" xfId="17728"/>
    <cellStyle name="Navadno 2 4 2 3 3 2 4" xfId="2579"/>
    <cellStyle name="Navadno 2 4 2 3 3 2 4 2" xfId="14434"/>
    <cellStyle name="Navadno 2 4 2 3 3 2 4 2 2" xfId="20939"/>
    <cellStyle name="Navadno 2 4 2 3 3 2 4 3" xfId="24147"/>
    <cellStyle name="Navadno 2 4 2 3 3 2 4 4" xfId="17731"/>
    <cellStyle name="Navadno 2 4 2 3 3 2 5" xfId="2580"/>
    <cellStyle name="Navadno 2 4 2 3 3 2 5 2" xfId="14435"/>
    <cellStyle name="Navadno 2 4 2 3 3 2 5 2 2" xfId="20940"/>
    <cellStyle name="Navadno 2 4 2 3 3 2 5 3" xfId="24148"/>
    <cellStyle name="Navadno 2 4 2 3 3 2 5 4" xfId="17732"/>
    <cellStyle name="Navadno 2 4 2 3 3 2 6" xfId="14427"/>
    <cellStyle name="Navadno 2 4 2 3 3 2 6 2" xfId="20932"/>
    <cellStyle name="Navadno 2 4 2 3 3 2 7" xfId="24140"/>
    <cellStyle name="Navadno 2 4 2 3 3 2 8" xfId="17724"/>
    <cellStyle name="Navadno 2 4 2 3 3 3" xfId="2581"/>
    <cellStyle name="Navadno 2 4 2 3 3 3 2" xfId="2582"/>
    <cellStyle name="Navadno 2 4 2 3 3 3 2 2" xfId="2583"/>
    <cellStyle name="Navadno 2 4 2 3 3 3 2 2 2" xfId="14438"/>
    <cellStyle name="Navadno 2 4 2 3 3 3 2 2 2 2" xfId="20943"/>
    <cellStyle name="Navadno 2 4 2 3 3 3 2 2 3" xfId="24151"/>
    <cellStyle name="Navadno 2 4 2 3 3 3 2 2 4" xfId="17735"/>
    <cellStyle name="Navadno 2 4 2 3 3 3 2 3" xfId="2584"/>
    <cellStyle name="Navadno 2 4 2 3 3 3 2 3 2" xfId="14439"/>
    <cellStyle name="Navadno 2 4 2 3 3 3 2 3 2 2" xfId="20944"/>
    <cellStyle name="Navadno 2 4 2 3 3 3 2 3 3" xfId="24152"/>
    <cellStyle name="Navadno 2 4 2 3 3 3 2 3 4" xfId="17736"/>
    <cellStyle name="Navadno 2 4 2 3 3 3 2 4" xfId="14437"/>
    <cellStyle name="Navadno 2 4 2 3 3 3 2 4 2" xfId="20942"/>
    <cellStyle name="Navadno 2 4 2 3 3 3 2 5" xfId="24150"/>
    <cellStyle name="Navadno 2 4 2 3 3 3 2 6" xfId="17734"/>
    <cellStyle name="Navadno 2 4 2 3 3 3 3" xfId="2585"/>
    <cellStyle name="Navadno 2 4 2 3 3 3 3 2" xfId="2586"/>
    <cellStyle name="Navadno 2 4 2 3 3 3 3 2 2" xfId="14441"/>
    <cellStyle name="Navadno 2 4 2 3 3 3 3 2 2 2" xfId="20946"/>
    <cellStyle name="Navadno 2 4 2 3 3 3 3 2 3" xfId="24154"/>
    <cellStyle name="Navadno 2 4 2 3 3 3 3 2 4" xfId="17738"/>
    <cellStyle name="Navadno 2 4 2 3 3 3 3 3" xfId="2587"/>
    <cellStyle name="Navadno 2 4 2 3 3 3 3 3 2" xfId="14442"/>
    <cellStyle name="Navadno 2 4 2 3 3 3 3 3 2 2" xfId="20947"/>
    <cellStyle name="Navadno 2 4 2 3 3 3 3 3 3" xfId="24155"/>
    <cellStyle name="Navadno 2 4 2 3 3 3 3 3 4" xfId="17739"/>
    <cellStyle name="Navadno 2 4 2 3 3 3 3 4" xfId="14440"/>
    <cellStyle name="Navadno 2 4 2 3 3 3 3 4 2" xfId="20945"/>
    <cellStyle name="Navadno 2 4 2 3 3 3 3 5" xfId="24153"/>
    <cellStyle name="Navadno 2 4 2 3 3 3 3 6" xfId="17737"/>
    <cellStyle name="Navadno 2 4 2 3 3 3 4" xfId="2588"/>
    <cellStyle name="Navadno 2 4 2 3 3 3 4 2" xfId="14443"/>
    <cellStyle name="Navadno 2 4 2 3 3 3 4 2 2" xfId="20948"/>
    <cellStyle name="Navadno 2 4 2 3 3 3 4 3" xfId="24156"/>
    <cellStyle name="Navadno 2 4 2 3 3 3 4 4" xfId="17740"/>
    <cellStyle name="Navadno 2 4 2 3 3 3 5" xfId="2589"/>
    <cellStyle name="Navadno 2 4 2 3 3 3 5 2" xfId="14444"/>
    <cellStyle name="Navadno 2 4 2 3 3 3 5 2 2" xfId="20949"/>
    <cellStyle name="Navadno 2 4 2 3 3 3 5 3" xfId="24157"/>
    <cellStyle name="Navadno 2 4 2 3 3 3 5 4" xfId="17741"/>
    <cellStyle name="Navadno 2 4 2 3 3 3 6" xfId="14436"/>
    <cellStyle name="Navadno 2 4 2 3 3 3 6 2" xfId="20941"/>
    <cellStyle name="Navadno 2 4 2 3 3 3 7" xfId="24149"/>
    <cellStyle name="Navadno 2 4 2 3 3 3 8" xfId="17733"/>
    <cellStyle name="Navadno 2 4 2 3 3 4" xfId="2590"/>
    <cellStyle name="Navadno 2 4 2 3 3 4 2" xfId="2591"/>
    <cellStyle name="Navadno 2 4 2 3 3 4 2 2" xfId="14446"/>
    <cellStyle name="Navadno 2 4 2 3 3 4 2 2 2" xfId="20951"/>
    <cellStyle name="Navadno 2 4 2 3 3 4 2 3" xfId="24159"/>
    <cellStyle name="Navadno 2 4 2 3 3 4 2 4" xfId="17743"/>
    <cellStyle name="Navadno 2 4 2 3 3 4 3" xfId="2592"/>
    <cellStyle name="Navadno 2 4 2 3 3 4 3 2" xfId="14447"/>
    <cellStyle name="Navadno 2 4 2 3 3 4 3 2 2" xfId="20952"/>
    <cellStyle name="Navadno 2 4 2 3 3 4 3 3" xfId="24160"/>
    <cellStyle name="Navadno 2 4 2 3 3 4 3 4" xfId="17744"/>
    <cellStyle name="Navadno 2 4 2 3 3 4 4" xfId="14445"/>
    <cellStyle name="Navadno 2 4 2 3 3 4 4 2" xfId="20950"/>
    <cellStyle name="Navadno 2 4 2 3 3 4 5" xfId="24158"/>
    <cellStyle name="Navadno 2 4 2 3 3 4 6" xfId="17742"/>
    <cellStyle name="Navadno 2 4 2 3 3 5" xfId="2593"/>
    <cellStyle name="Navadno 2 4 2 3 3 5 2" xfId="2594"/>
    <cellStyle name="Navadno 2 4 2 3 3 5 2 2" xfId="14449"/>
    <cellStyle name="Navadno 2 4 2 3 3 5 2 2 2" xfId="20954"/>
    <cellStyle name="Navadno 2 4 2 3 3 5 2 3" xfId="24162"/>
    <cellStyle name="Navadno 2 4 2 3 3 5 2 4" xfId="17746"/>
    <cellStyle name="Navadno 2 4 2 3 3 5 3" xfId="2595"/>
    <cellStyle name="Navadno 2 4 2 3 3 5 3 2" xfId="14450"/>
    <cellStyle name="Navadno 2 4 2 3 3 5 3 2 2" xfId="20955"/>
    <cellStyle name="Navadno 2 4 2 3 3 5 3 3" xfId="24163"/>
    <cellStyle name="Navadno 2 4 2 3 3 5 3 4" xfId="17747"/>
    <cellStyle name="Navadno 2 4 2 3 3 5 4" xfId="14448"/>
    <cellStyle name="Navadno 2 4 2 3 3 5 4 2" xfId="20953"/>
    <cellStyle name="Navadno 2 4 2 3 3 5 5" xfId="24161"/>
    <cellStyle name="Navadno 2 4 2 3 3 5 6" xfId="17745"/>
    <cellStyle name="Navadno 2 4 2 3 3 6" xfId="2596"/>
    <cellStyle name="Navadno 2 4 2 3 3 6 2" xfId="14451"/>
    <cellStyle name="Navadno 2 4 2 3 3 6 2 2" xfId="20956"/>
    <cellStyle name="Navadno 2 4 2 3 3 6 3" xfId="24164"/>
    <cellStyle name="Navadno 2 4 2 3 3 6 4" xfId="17748"/>
    <cellStyle name="Navadno 2 4 2 3 3 7" xfId="2597"/>
    <cellStyle name="Navadno 2 4 2 3 3 7 2" xfId="14452"/>
    <cellStyle name="Navadno 2 4 2 3 3 7 2 2" xfId="20957"/>
    <cellStyle name="Navadno 2 4 2 3 3 7 3" xfId="24165"/>
    <cellStyle name="Navadno 2 4 2 3 3 7 4" xfId="17749"/>
    <cellStyle name="Navadno 2 4 2 3 3 8" xfId="14426"/>
    <cellStyle name="Navadno 2 4 2 3 3 8 2" xfId="20931"/>
    <cellStyle name="Navadno 2 4 2 3 3 9" xfId="24139"/>
    <cellStyle name="Navadno 2 4 2 3 4" xfId="2598"/>
    <cellStyle name="Navadno 2 4 2 3 4 2" xfId="2599"/>
    <cellStyle name="Navadno 2 4 2 3 4 2 2" xfId="2600"/>
    <cellStyle name="Navadno 2 4 2 3 4 2 2 2" xfId="14455"/>
    <cellStyle name="Navadno 2 4 2 3 4 2 2 2 2" xfId="20960"/>
    <cellStyle name="Navadno 2 4 2 3 4 2 2 3" xfId="24168"/>
    <cellStyle name="Navadno 2 4 2 3 4 2 2 4" xfId="17752"/>
    <cellStyle name="Navadno 2 4 2 3 4 2 3" xfId="2601"/>
    <cellStyle name="Navadno 2 4 2 3 4 2 3 2" xfId="14456"/>
    <cellStyle name="Navadno 2 4 2 3 4 2 3 2 2" xfId="20961"/>
    <cellStyle name="Navadno 2 4 2 3 4 2 3 3" xfId="24169"/>
    <cellStyle name="Navadno 2 4 2 3 4 2 3 4" xfId="17753"/>
    <cellStyle name="Navadno 2 4 2 3 4 2 4" xfId="14454"/>
    <cellStyle name="Navadno 2 4 2 3 4 2 4 2" xfId="20959"/>
    <cellStyle name="Navadno 2 4 2 3 4 2 5" xfId="24167"/>
    <cellStyle name="Navadno 2 4 2 3 4 2 6" xfId="17751"/>
    <cellStyle name="Navadno 2 4 2 3 4 3" xfId="2602"/>
    <cellStyle name="Navadno 2 4 2 3 4 3 2" xfId="2603"/>
    <cellStyle name="Navadno 2 4 2 3 4 3 2 2" xfId="14458"/>
    <cellStyle name="Navadno 2 4 2 3 4 3 2 2 2" xfId="20963"/>
    <cellStyle name="Navadno 2 4 2 3 4 3 2 3" xfId="24171"/>
    <cellStyle name="Navadno 2 4 2 3 4 3 2 4" xfId="17755"/>
    <cellStyle name="Navadno 2 4 2 3 4 3 3" xfId="2604"/>
    <cellStyle name="Navadno 2 4 2 3 4 3 3 2" xfId="14459"/>
    <cellStyle name="Navadno 2 4 2 3 4 3 3 2 2" xfId="20964"/>
    <cellStyle name="Navadno 2 4 2 3 4 3 3 3" xfId="24172"/>
    <cellStyle name="Navadno 2 4 2 3 4 3 3 4" xfId="17756"/>
    <cellStyle name="Navadno 2 4 2 3 4 3 4" xfId="14457"/>
    <cellStyle name="Navadno 2 4 2 3 4 3 4 2" xfId="20962"/>
    <cellStyle name="Navadno 2 4 2 3 4 3 5" xfId="24170"/>
    <cellStyle name="Navadno 2 4 2 3 4 3 6" xfId="17754"/>
    <cellStyle name="Navadno 2 4 2 3 4 4" xfId="2605"/>
    <cellStyle name="Navadno 2 4 2 3 4 4 2" xfId="14460"/>
    <cellStyle name="Navadno 2 4 2 3 4 4 2 2" xfId="20965"/>
    <cellStyle name="Navadno 2 4 2 3 4 4 3" xfId="24173"/>
    <cellStyle name="Navadno 2 4 2 3 4 4 4" xfId="17757"/>
    <cellStyle name="Navadno 2 4 2 3 4 5" xfId="2606"/>
    <cellStyle name="Navadno 2 4 2 3 4 5 2" xfId="14461"/>
    <cellStyle name="Navadno 2 4 2 3 4 5 2 2" xfId="20966"/>
    <cellStyle name="Navadno 2 4 2 3 4 5 3" xfId="24174"/>
    <cellStyle name="Navadno 2 4 2 3 4 5 4" xfId="17758"/>
    <cellStyle name="Navadno 2 4 2 3 4 6" xfId="14453"/>
    <cellStyle name="Navadno 2 4 2 3 4 6 2" xfId="20958"/>
    <cellStyle name="Navadno 2 4 2 3 4 7" xfId="24166"/>
    <cellStyle name="Navadno 2 4 2 3 4 8" xfId="17750"/>
    <cellStyle name="Navadno 2 4 2 3 5" xfId="2607"/>
    <cellStyle name="Navadno 2 4 2 3 5 2" xfId="2608"/>
    <cellStyle name="Navadno 2 4 2 3 5 2 2" xfId="2609"/>
    <cellStyle name="Navadno 2 4 2 3 5 2 2 2" xfId="14464"/>
    <cellStyle name="Navadno 2 4 2 3 5 2 2 2 2" xfId="20969"/>
    <cellStyle name="Navadno 2 4 2 3 5 2 2 3" xfId="24177"/>
    <cellStyle name="Navadno 2 4 2 3 5 2 2 4" xfId="17761"/>
    <cellStyle name="Navadno 2 4 2 3 5 2 3" xfId="2610"/>
    <cellStyle name="Navadno 2 4 2 3 5 2 3 2" xfId="14465"/>
    <cellStyle name="Navadno 2 4 2 3 5 2 3 2 2" xfId="20970"/>
    <cellStyle name="Navadno 2 4 2 3 5 2 3 3" xfId="24178"/>
    <cellStyle name="Navadno 2 4 2 3 5 2 3 4" xfId="17762"/>
    <cellStyle name="Navadno 2 4 2 3 5 2 4" xfId="14463"/>
    <cellStyle name="Navadno 2 4 2 3 5 2 4 2" xfId="20968"/>
    <cellStyle name="Navadno 2 4 2 3 5 2 5" xfId="24176"/>
    <cellStyle name="Navadno 2 4 2 3 5 2 6" xfId="17760"/>
    <cellStyle name="Navadno 2 4 2 3 5 3" xfId="2611"/>
    <cellStyle name="Navadno 2 4 2 3 5 3 2" xfId="2612"/>
    <cellStyle name="Navadno 2 4 2 3 5 3 2 2" xfId="14467"/>
    <cellStyle name="Navadno 2 4 2 3 5 3 2 2 2" xfId="20972"/>
    <cellStyle name="Navadno 2 4 2 3 5 3 2 3" xfId="24180"/>
    <cellStyle name="Navadno 2 4 2 3 5 3 2 4" xfId="17764"/>
    <cellStyle name="Navadno 2 4 2 3 5 3 3" xfId="2613"/>
    <cellStyle name="Navadno 2 4 2 3 5 3 3 2" xfId="14468"/>
    <cellStyle name="Navadno 2 4 2 3 5 3 3 2 2" xfId="20973"/>
    <cellStyle name="Navadno 2 4 2 3 5 3 3 3" xfId="24181"/>
    <cellStyle name="Navadno 2 4 2 3 5 3 3 4" xfId="17765"/>
    <cellStyle name="Navadno 2 4 2 3 5 3 4" xfId="14466"/>
    <cellStyle name="Navadno 2 4 2 3 5 3 4 2" xfId="20971"/>
    <cellStyle name="Navadno 2 4 2 3 5 3 5" xfId="24179"/>
    <cellStyle name="Navadno 2 4 2 3 5 3 6" xfId="17763"/>
    <cellStyle name="Navadno 2 4 2 3 5 4" xfId="2614"/>
    <cellStyle name="Navadno 2 4 2 3 5 4 2" xfId="14469"/>
    <cellStyle name="Navadno 2 4 2 3 5 4 2 2" xfId="20974"/>
    <cellStyle name="Navadno 2 4 2 3 5 4 3" xfId="24182"/>
    <cellStyle name="Navadno 2 4 2 3 5 4 4" xfId="17766"/>
    <cellStyle name="Navadno 2 4 2 3 5 5" xfId="2615"/>
    <cellStyle name="Navadno 2 4 2 3 5 5 2" xfId="14470"/>
    <cellStyle name="Navadno 2 4 2 3 5 5 2 2" xfId="20975"/>
    <cellStyle name="Navadno 2 4 2 3 5 5 3" xfId="24183"/>
    <cellStyle name="Navadno 2 4 2 3 5 5 4" xfId="17767"/>
    <cellStyle name="Navadno 2 4 2 3 5 6" xfId="14462"/>
    <cellStyle name="Navadno 2 4 2 3 5 6 2" xfId="20967"/>
    <cellStyle name="Navadno 2 4 2 3 5 7" xfId="24175"/>
    <cellStyle name="Navadno 2 4 2 3 5 8" xfId="17759"/>
    <cellStyle name="Navadno 2 4 2 3 6" xfId="2616"/>
    <cellStyle name="Navadno 2 4 2 3 6 2" xfId="2617"/>
    <cellStyle name="Navadno 2 4 2 3 6 2 2" xfId="14472"/>
    <cellStyle name="Navadno 2 4 2 3 6 2 2 2" xfId="20977"/>
    <cellStyle name="Navadno 2 4 2 3 6 2 3" xfId="24185"/>
    <cellStyle name="Navadno 2 4 2 3 6 2 4" xfId="17769"/>
    <cellStyle name="Navadno 2 4 2 3 6 3" xfId="2618"/>
    <cellStyle name="Navadno 2 4 2 3 6 3 2" xfId="14473"/>
    <cellStyle name="Navadno 2 4 2 3 6 3 2 2" xfId="20978"/>
    <cellStyle name="Navadno 2 4 2 3 6 3 3" xfId="24186"/>
    <cellStyle name="Navadno 2 4 2 3 6 3 4" xfId="17770"/>
    <cellStyle name="Navadno 2 4 2 3 6 4" xfId="14471"/>
    <cellStyle name="Navadno 2 4 2 3 6 4 2" xfId="20976"/>
    <cellStyle name="Navadno 2 4 2 3 6 5" xfId="24184"/>
    <cellStyle name="Navadno 2 4 2 3 6 6" xfId="17768"/>
    <cellStyle name="Navadno 2 4 2 3 7" xfId="2619"/>
    <cellStyle name="Navadno 2 4 2 3 7 2" xfId="2620"/>
    <cellStyle name="Navadno 2 4 2 3 7 2 2" xfId="14475"/>
    <cellStyle name="Navadno 2 4 2 3 7 2 2 2" xfId="20980"/>
    <cellStyle name="Navadno 2 4 2 3 7 2 3" xfId="24188"/>
    <cellStyle name="Navadno 2 4 2 3 7 2 4" xfId="17772"/>
    <cellStyle name="Navadno 2 4 2 3 7 3" xfId="2621"/>
    <cellStyle name="Navadno 2 4 2 3 7 3 2" xfId="14476"/>
    <cellStyle name="Navadno 2 4 2 3 7 3 2 2" xfId="20981"/>
    <cellStyle name="Navadno 2 4 2 3 7 3 3" xfId="24189"/>
    <cellStyle name="Navadno 2 4 2 3 7 3 4" xfId="17773"/>
    <cellStyle name="Navadno 2 4 2 3 7 4" xfId="14474"/>
    <cellStyle name="Navadno 2 4 2 3 7 4 2" xfId="20979"/>
    <cellStyle name="Navadno 2 4 2 3 7 5" xfId="24187"/>
    <cellStyle name="Navadno 2 4 2 3 7 6" xfId="17771"/>
    <cellStyle name="Navadno 2 4 2 3 8" xfId="2622"/>
    <cellStyle name="Navadno 2 4 2 3 8 2" xfId="14477"/>
    <cellStyle name="Navadno 2 4 2 3 8 2 2" xfId="20982"/>
    <cellStyle name="Navadno 2 4 2 3 8 3" xfId="24190"/>
    <cellStyle name="Navadno 2 4 2 3 8 4" xfId="17774"/>
    <cellStyle name="Navadno 2 4 2 3 9" xfId="2623"/>
    <cellStyle name="Navadno 2 4 2 3 9 2" xfId="14478"/>
    <cellStyle name="Navadno 2 4 2 3 9 2 2" xfId="20983"/>
    <cellStyle name="Navadno 2 4 2 3 9 3" xfId="24191"/>
    <cellStyle name="Navadno 2 4 2 3 9 4" xfId="17775"/>
    <cellStyle name="Navadno 2 4 2 4" xfId="2624"/>
    <cellStyle name="Navadno 2 4 2 4 10" xfId="24192"/>
    <cellStyle name="Navadno 2 4 2 4 11" xfId="17776"/>
    <cellStyle name="Navadno 2 4 2 4 2" xfId="2625"/>
    <cellStyle name="Navadno 2 4 2 4 2 10" xfId="17777"/>
    <cellStyle name="Navadno 2 4 2 4 2 2" xfId="2626"/>
    <cellStyle name="Navadno 2 4 2 4 2 2 2" xfId="2627"/>
    <cellStyle name="Navadno 2 4 2 4 2 2 2 2" xfId="2628"/>
    <cellStyle name="Navadno 2 4 2 4 2 2 2 2 2" xfId="14483"/>
    <cellStyle name="Navadno 2 4 2 4 2 2 2 2 2 2" xfId="20988"/>
    <cellStyle name="Navadno 2 4 2 4 2 2 2 2 3" xfId="24196"/>
    <cellStyle name="Navadno 2 4 2 4 2 2 2 2 4" xfId="17780"/>
    <cellStyle name="Navadno 2 4 2 4 2 2 2 3" xfId="2629"/>
    <cellStyle name="Navadno 2 4 2 4 2 2 2 3 2" xfId="14484"/>
    <cellStyle name="Navadno 2 4 2 4 2 2 2 3 2 2" xfId="20989"/>
    <cellStyle name="Navadno 2 4 2 4 2 2 2 3 3" xfId="24197"/>
    <cellStyle name="Navadno 2 4 2 4 2 2 2 3 4" xfId="17781"/>
    <cellStyle name="Navadno 2 4 2 4 2 2 2 4" xfId="14482"/>
    <cellStyle name="Navadno 2 4 2 4 2 2 2 4 2" xfId="20987"/>
    <cellStyle name="Navadno 2 4 2 4 2 2 2 5" xfId="24195"/>
    <cellStyle name="Navadno 2 4 2 4 2 2 2 6" xfId="17779"/>
    <cellStyle name="Navadno 2 4 2 4 2 2 3" xfId="2630"/>
    <cellStyle name="Navadno 2 4 2 4 2 2 3 2" xfId="2631"/>
    <cellStyle name="Navadno 2 4 2 4 2 2 3 2 2" xfId="14486"/>
    <cellStyle name="Navadno 2 4 2 4 2 2 3 2 2 2" xfId="20991"/>
    <cellStyle name="Navadno 2 4 2 4 2 2 3 2 3" xfId="24199"/>
    <cellStyle name="Navadno 2 4 2 4 2 2 3 2 4" xfId="17783"/>
    <cellStyle name="Navadno 2 4 2 4 2 2 3 3" xfId="2632"/>
    <cellStyle name="Navadno 2 4 2 4 2 2 3 3 2" xfId="14487"/>
    <cellStyle name="Navadno 2 4 2 4 2 2 3 3 2 2" xfId="20992"/>
    <cellStyle name="Navadno 2 4 2 4 2 2 3 3 3" xfId="24200"/>
    <cellStyle name="Navadno 2 4 2 4 2 2 3 3 4" xfId="17784"/>
    <cellStyle name="Navadno 2 4 2 4 2 2 3 4" xfId="14485"/>
    <cellStyle name="Navadno 2 4 2 4 2 2 3 4 2" xfId="20990"/>
    <cellStyle name="Navadno 2 4 2 4 2 2 3 5" xfId="24198"/>
    <cellStyle name="Navadno 2 4 2 4 2 2 3 6" xfId="17782"/>
    <cellStyle name="Navadno 2 4 2 4 2 2 4" xfId="2633"/>
    <cellStyle name="Navadno 2 4 2 4 2 2 4 2" xfId="14488"/>
    <cellStyle name="Navadno 2 4 2 4 2 2 4 2 2" xfId="20993"/>
    <cellStyle name="Navadno 2 4 2 4 2 2 4 3" xfId="24201"/>
    <cellStyle name="Navadno 2 4 2 4 2 2 4 4" xfId="17785"/>
    <cellStyle name="Navadno 2 4 2 4 2 2 5" xfId="2634"/>
    <cellStyle name="Navadno 2 4 2 4 2 2 5 2" xfId="14489"/>
    <cellStyle name="Navadno 2 4 2 4 2 2 5 2 2" xfId="20994"/>
    <cellStyle name="Navadno 2 4 2 4 2 2 5 3" xfId="24202"/>
    <cellStyle name="Navadno 2 4 2 4 2 2 5 4" xfId="17786"/>
    <cellStyle name="Navadno 2 4 2 4 2 2 6" xfId="14481"/>
    <cellStyle name="Navadno 2 4 2 4 2 2 6 2" xfId="20986"/>
    <cellStyle name="Navadno 2 4 2 4 2 2 7" xfId="24194"/>
    <cellStyle name="Navadno 2 4 2 4 2 2 8" xfId="17778"/>
    <cellStyle name="Navadno 2 4 2 4 2 3" xfId="2635"/>
    <cellStyle name="Navadno 2 4 2 4 2 3 2" xfId="2636"/>
    <cellStyle name="Navadno 2 4 2 4 2 3 2 2" xfId="2637"/>
    <cellStyle name="Navadno 2 4 2 4 2 3 2 2 2" xfId="14492"/>
    <cellStyle name="Navadno 2 4 2 4 2 3 2 2 2 2" xfId="20997"/>
    <cellStyle name="Navadno 2 4 2 4 2 3 2 2 3" xfId="24205"/>
    <cellStyle name="Navadno 2 4 2 4 2 3 2 2 4" xfId="17789"/>
    <cellStyle name="Navadno 2 4 2 4 2 3 2 3" xfId="2638"/>
    <cellStyle name="Navadno 2 4 2 4 2 3 2 3 2" xfId="14493"/>
    <cellStyle name="Navadno 2 4 2 4 2 3 2 3 2 2" xfId="20998"/>
    <cellStyle name="Navadno 2 4 2 4 2 3 2 3 3" xfId="24206"/>
    <cellStyle name="Navadno 2 4 2 4 2 3 2 3 4" xfId="17790"/>
    <cellStyle name="Navadno 2 4 2 4 2 3 2 4" xfId="14491"/>
    <cellStyle name="Navadno 2 4 2 4 2 3 2 4 2" xfId="20996"/>
    <cellStyle name="Navadno 2 4 2 4 2 3 2 5" xfId="24204"/>
    <cellStyle name="Navadno 2 4 2 4 2 3 2 6" xfId="17788"/>
    <cellStyle name="Navadno 2 4 2 4 2 3 3" xfId="2639"/>
    <cellStyle name="Navadno 2 4 2 4 2 3 3 2" xfId="2640"/>
    <cellStyle name="Navadno 2 4 2 4 2 3 3 2 2" xfId="14495"/>
    <cellStyle name="Navadno 2 4 2 4 2 3 3 2 2 2" xfId="21000"/>
    <cellStyle name="Navadno 2 4 2 4 2 3 3 2 3" xfId="24208"/>
    <cellStyle name="Navadno 2 4 2 4 2 3 3 2 4" xfId="17792"/>
    <cellStyle name="Navadno 2 4 2 4 2 3 3 3" xfId="2641"/>
    <cellStyle name="Navadno 2 4 2 4 2 3 3 3 2" xfId="14496"/>
    <cellStyle name="Navadno 2 4 2 4 2 3 3 3 2 2" xfId="21001"/>
    <cellStyle name="Navadno 2 4 2 4 2 3 3 3 3" xfId="24209"/>
    <cellStyle name="Navadno 2 4 2 4 2 3 3 3 4" xfId="17793"/>
    <cellStyle name="Navadno 2 4 2 4 2 3 3 4" xfId="14494"/>
    <cellStyle name="Navadno 2 4 2 4 2 3 3 4 2" xfId="20999"/>
    <cellStyle name="Navadno 2 4 2 4 2 3 3 5" xfId="24207"/>
    <cellStyle name="Navadno 2 4 2 4 2 3 3 6" xfId="17791"/>
    <cellStyle name="Navadno 2 4 2 4 2 3 4" xfId="2642"/>
    <cellStyle name="Navadno 2 4 2 4 2 3 4 2" xfId="14497"/>
    <cellStyle name="Navadno 2 4 2 4 2 3 4 2 2" xfId="21002"/>
    <cellStyle name="Navadno 2 4 2 4 2 3 4 3" xfId="24210"/>
    <cellStyle name="Navadno 2 4 2 4 2 3 4 4" xfId="17794"/>
    <cellStyle name="Navadno 2 4 2 4 2 3 5" xfId="2643"/>
    <cellStyle name="Navadno 2 4 2 4 2 3 5 2" xfId="14498"/>
    <cellStyle name="Navadno 2 4 2 4 2 3 5 2 2" xfId="21003"/>
    <cellStyle name="Navadno 2 4 2 4 2 3 5 3" xfId="24211"/>
    <cellStyle name="Navadno 2 4 2 4 2 3 5 4" xfId="17795"/>
    <cellStyle name="Navadno 2 4 2 4 2 3 6" xfId="14490"/>
    <cellStyle name="Navadno 2 4 2 4 2 3 6 2" xfId="20995"/>
    <cellStyle name="Navadno 2 4 2 4 2 3 7" xfId="24203"/>
    <cellStyle name="Navadno 2 4 2 4 2 3 8" xfId="17787"/>
    <cellStyle name="Navadno 2 4 2 4 2 4" xfId="2644"/>
    <cellStyle name="Navadno 2 4 2 4 2 4 2" xfId="2645"/>
    <cellStyle name="Navadno 2 4 2 4 2 4 2 2" xfId="14500"/>
    <cellStyle name="Navadno 2 4 2 4 2 4 2 2 2" xfId="21005"/>
    <cellStyle name="Navadno 2 4 2 4 2 4 2 3" xfId="24213"/>
    <cellStyle name="Navadno 2 4 2 4 2 4 2 4" xfId="17797"/>
    <cellStyle name="Navadno 2 4 2 4 2 4 3" xfId="2646"/>
    <cellStyle name="Navadno 2 4 2 4 2 4 3 2" xfId="14501"/>
    <cellStyle name="Navadno 2 4 2 4 2 4 3 2 2" xfId="21006"/>
    <cellStyle name="Navadno 2 4 2 4 2 4 3 3" xfId="24214"/>
    <cellStyle name="Navadno 2 4 2 4 2 4 3 4" xfId="17798"/>
    <cellStyle name="Navadno 2 4 2 4 2 4 4" xfId="14499"/>
    <cellStyle name="Navadno 2 4 2 4 2 4 4 2" xfId="21004"/>
    <cellStyle name="Navadno 2 4 2 4 2 4 5" xfId="24212"/>
    <cellStyle name="Navadno 2 4 2 4 2 4 6" xfId="17796"/>
    <cellStyle name="Navadno 2 4 2 4 2 5" xfId="2647"/>
    <cellStyle name="Navadno 2 4 2 4 2 5 2" xfId="2648"/>
    <cellStyle name="Navadno 2 4 2 4 2 5 2 2" xfId="14503"/>
    <cellStyle name="Navadno 2 4 2 4 2 5 2 2 2" xfId="21008"/>
    <cellStyle name="Navadno 2 4 2 4 2 5 2 3" xfId="24216"/>
    <cellStyle name="Navadno 2 4 2 4 2 5 2 4" xfId="17800"/>
    <cellStyle name="Navadno 2 4 2 4 2 5 3" xfId="2649"/>
    <cellStyle name="Navadno 2 4 2 4 2 5 3 2" xfId="14504"/>
    <cellStyle name="Navadno 2 4 2 4 2 5 3 2 2" xfId="21009"/>
    <cellStyle name="Navadno 2 4 2 4 2 5 3 3" xfId="24217"/>
    <cellStyle name="Navadno 2 4 2 4 2 5 3 4" xfId="17801"/>
    <cellStyle name="Navadno 2 4 2 4 2 5 4" xfId="14502"/>
    <cellStyle name="Navadno 2 4 2 4 2 5 4 2" xfId="21007"/>
    <cellStyle name="Navadno 2 4 2 4 2 5 5" xfId="24215"/>
    <cellStyle name="Navadno 2 4 2 4 2 5 6" xfId="17799"/>
    <cellStyle name="Navadno 2 4 2 4 2 6" xfId="2650"/>
    <cellStyle name="Navadno 2 4 2 4 2 6 2" xfId="14505"/>
    <cellStyle name="Navadno 2 4 2 4 2 6 2 2" xfId="21010"/>
    <cellStyle name="Navadno 2 4 2 4 2 6 3" xfId="24218"/>
    <cellStyle name="Navadno 2 4 2 4 2 6 4" xfId="17802"/>
    <cellStyle name="Navadno 2 4 2 4 2 7" xfId="2651"/>
    <cellStyle name="Navadno 2 4 2 4 2 7 2" xfId="14506"/>
    <cellStyle name="Navadno 2 4 2 4 2 7 2 2" xfId="21011"/>
    <cellStyle name="Navadno 2 4 2 4 2 7 3" xfId="24219"/>
    <cellStyle name="Navadno 2 4 2 4 2 7 4" xfId="17803"/>
    <cellStyle name="Navadno 2 4 2 4 2 8" xfId="14480"/>
    <cellStyle name="Navadno 2 4 2 4 2 8 2" xfId="20985"/>
    <cellStyle name="Navadno 2 4 2 4 2 9" xfId="24193"/>
    <cellStyle name="Navadno 2 4 2 4 3" xfId="2652"/>
    <cellStyle name="Navadno 2 4 2 4 3 2" xfId="2653"/>
    <cellStyle name="Navadno 2 4 2 4 3 2 2" xfId="2654"/>
    <cellStyle name="Navadno 2 4 2 4 3 2 2 2" xfId="14509"/>
    <cellStyle name="Navadno 2 4 2 4 3 2 2 2 2" xfId="21014"/>
    <cellStyle name="Navadno 2 4 2 4 3 2 2 3" xfId="24222"/>
    <cellStyle name="Navadno 2 4 2 4 3 2 2 4" xfId="17806"/>
    <cellStyle name="Navadno 2 4 2 4 3 2 3" xfId="2655"/>
    <cellStyle name="Navadno 2 4 2 4 3 2 3 2" xfId="14510"/>
    <cellStyle name="Navadno 2 4 2 4 3 2 3 2 2" xfId="21015"/>
    <cellStyle name="Navadno 2 4 2 4 3 2 3 3" xfId="24223"/>
    <cellStyle name="Navadno 2 4 2 4 3 2 3 4" xfId="17807"/>
    <cellStyle name="Navadno 2 4 2 4 3 2 4" xfId="14508"/>
    <cellStyle name="Navadno 2 4 2 4 3 2 4 2" xfId="21013"/>
    <cellStyle name="Navadno 2 4 2 4 3 2 5" xfId="24221"/>
    <cellStyle name="Navadno 2 4 2 4 3 2 6" xfId="17805"/>
    <cellStyle name="Navadno 2 4 2 4 3 3" xfId="2656"/>
    <cellStyle name="Navadno 2 4 2 4 3 3 2" xfId="2657"/>
    <cellStyle name="Navadno 2 4 2 4 3 3 2 2" xfId="14512"/>
    <cellStyle name="Navadno 2 4 2 4 3 3 2 2 2" xfId="21017"/>
    <cellStyle name="Navadno 2 4 2 4 3 3 2 3" xfId="24225"/>
    <cellStyle name="Navadno 2 4 2 4 3 3 2 4" xfId="17809"/>
    <cellStyle name="Navadno 2 4 2 4 3 3 3" xfId="2658"/>
    <cellStyle name="Navadno 2 4 2 4 3 3 3 2" xfId="14513"/>
    <cellStyle name="Navadno 2 4 2 4 3 3 3 2 2" xfId="21018"/>
    <cellStyle name="Navadno 2 4 2 4 3 3 3 3" xfId="24226"/>
    <cellStyle name="Navadno 2 4 2 4 3 3 3 4" xfId="17810"/>
    <cellStyle name="Navadno 2 4 2 4 3 3 4" xfId="14511"/>
    <cellStyle name="Navadno 2 4 2 4 3 3 4 2" xfId="21016"/>
    <cellStyle name="Navadno 2 4 2 4 3 3 5" xfId="24224"/>
    <cellStyle name="Navadno 2 4 2 4 3 3 6" xfId="17808"/>
    <cellStyle name="Navadno 2 4 2 4 3 4" xfId="2659"/>
    <cellStyle name="Navadno 2 4 2 4 3 4 2" xfId="14514"/>
    <cellStyle name="Navadno 2 4 2 4 3 4 2 2" xfId="21019"/>
    <cellStyle name="Navadno 2 4 2 4 3 4 3" xfId="24227"/>
    <cellStyle name="Navadno 2 4 2 4 3 4 4" xfId="17811"/>
    <cellStyle name="Navadno 2 4 2 4 3 5" xfId="2660"/>
    <cellStyle name="Navadno 2 4 2 4 3 5 2" xfId="14515"/>
    <cellStyle name="Navadno 2 4 2 4 3 5 2 2" xfId="21020"/>
    <cellStyle name="Navadno 2 4 2 4 3 5 3" xfId="24228"/>
    <cellStyle name="Navadno 2 4 2 4 3 5 4" xfId="17812"/>
    <cellStyle name="Navadno 2 4 2 4 3 6" xfId="14507"/>
    <cellStyle name="Navadno 2 4 2 4 3 6 2" xfId="21012"/>
    <cellStyle name="Navadno 2 4 2 4 3 7" xfId="24220"/>
    <cellStyle name="Navadno 2 4 2 4 3 8" xfId="17804"/>
    <cellStyle name="Navadno 2 4 2 4 4" xfId="2661"/>
    <cellStyle name="Navadno 2 4 2 4 4 2" xfId="2662"/>
    <cellStyle name="Navadno 2 4 2 4 4 2 2" xfId="2663"/>
    <cellStyle name="Navadno 2 4 2 4 4 2 2 2" xfId="14518"/>
    <cellStyle name="Navadno 2 4 2 4 4 2 2 2 2" xfId="21023"/>
    <cellStyle name="Navadno 2 4 2 4 4 2 2 3" xfId="24231"/>
    <cellStyle name="Navadno 2 4 2 4 4 2 2 4" xfId="17815"/>
    <cellStyle name="Navadno 2 4 2 4 4 2 3" xfId="2664"/>
    <cellStyle name="Navadno 2 4 2 4 4 2 3 2" xfId="14519"/>
    <cellStyle name="Navadno 2 4 2 4 4 2 3 2 2" xfId="21024"/>
    <cellStyle name="Navadno 2 4 2 4 4 2 3 3" xfId="24232"/>
    <cellStyle name="Navadno 2 4 2 4 4 2 3 4" xfId="17816"/>
    <cellStyle name="Navadno 2 4 2 4 4 2 4" xfId="14517"/>
    <cellStyle name="Navadno 2 4 2 4 4 2 4 2" xfId="21022"/>
    <cellStyle name="Navadno 2 4 2 4 4 2 5" xfId="24230"/>
    <cellStyle name="Navadno 2 4 2 4 4 2 6" xfId="17814"/>
    <cellStyle name="Navadno 2 4 2 4 4 3" xfId="2665"/>
    <cellStyle name="Navadno 2 4 2 4 4 3 2" xfId="2666"/>
    <cellStyle name="Navadno 2 4 2 4 4 3 2 2" xfId="14521"/>
    <cellStyle name="Navadno 2 4 2 4 4 3 2 2 2" xfId="21026"/>
    <cellStyle name="Navadno 2 4 2 4 4 3 2 3" xfId="24234"/>
    <cellStyle name="Navadno 2 4 2 4 4 3 2 4" xfId="17818"/>
    <cellStyle name="Navadno 2 4 2 4 4 3 3" xfId="2667"/>
    <cellStyle name="Navadno 2 4 2 4 4 3 3 2" xfId="14522"/>
    <cellStyle name="Navadno 2 4 2 4 4 3 3 2 2" xfId="21027"/>
    <cellStyle name="Navadno 2 4 2 4 4 3 3 3" xfId="24235"/>
    <cellStyle name="Navadno 2 4 2 4 4 3 3 4" xfId="17819"/>
    <cellStyle name="Navadno 2 4 2 4 4 3 4" xfId="14520"/>
    <cellStyle name="Navadno 2 4 2 4 4 3 4 2" xfId="21025"/>
    <cellStyle name="Navadno 2 4 2 4 4 3 5" xfId="24233"/>
    <cellStyle name="Navadno 2 4 2 4 4 3 6" xfId="17817"/>
    <cellStyle name="Navadno 2 4 2 4 4 4" xfId="2668"/>
    <cellStyle name="Navadno 2 4 2 4 4 4 2" xfId="14523"/>
    <cellStyle name="Navadno 2 4 2 4 4 4 2 2" xfId="21028"/>
    <cellStyle name="Navadno 2 4 2 4 4 4 3" xfId="24236"/>
    <cellStyle name="Navadno 2 4 2 4 4 4 4" xfId="17820"/>
    <cellStyle name="Navadno 2 4 2 4 4 5" xfId="2669"/>
    <cellStyle name="Navadno 2 4 2 4 4 5 2" xfId="14524"/>
    <cellStyle name="Navadno 2 4 2 4 4 5 2 2" xfId="21029"/>
    <cellStyle name="Navadno 2 4 2 4 4 5 3" xfId="24237"/>
    <cellStyle name="Navadno 2 4 2 4 4 5 4" xfId="17821"/>
    <cellStyle name="Navadno 2 4 2 4 4 6" xfId="14516"/>
    <cellStyle name="Navadno 2 4 2 4 4 6 2" xfId="21021"/>
    <cellStyle name="Navadno 2 4 2 4 4 7" xfId="24229"/>
    <cellStyle name="Navadno 2 4 2 4 4 8" xfId="17813"/>
    <cellStyle name="Navadno 2 4 2 4 5" xfId="2670"/>
    <cellStyle name="Navadno 2 4 2 4 5 2" xfId="2671"/>
    <cellStyle name="Navadno 2 4 2 4 5 2 2" xfId="14526"/>
    <cellStyle name="Navadno 2 4 2 4 5 2 2 2" xfId="21031"/>
    <cellStyle name="Navadno 2 4 2 4 5 2 3" xfId="24239"/>
    <cellStyle name="Navadno 2 4 2 4 5 2 4" xfId="17823"/>
    <cellStyle name="Navadno 2 4 2 4 5 3" xfId="2672"/>
    <cellStyle name="Navadno 2 4 2 4 5 3 2" xfId="14527"/>
    <cellStyle name="Navadno 2 4 2 4 5 3 2 2" xfId="21032"/>
    <cellStyle name="Navadno 2 4 2 4 5 3 3" xfId="24240"/>
    <cellStyle name="Navadno 2 4 2 4 5 3 4" xfId="17824"/>
    <cellStyle name="Navadno 2 4 2 4 5 4" xfId="14525"/>
    <cellStyle name="Navadno 2 4 2 4 5 4 2" xfId="21030"/>
    <cellStyle name="Navadno 2 4 2 4 5 5" xfId="24238"/>
    <cellStyle name="Navadno 2 4 2 4 5 6" xfId="17822"/>
    <cellStyle name="Navadno 2 4 2 4 6" xfId="2673"/>
    <cellStyle name="Navadno 2 4 2 4 6 2" xfId="2674"/>
    <cellStyle name="Navadno 2 4 2 4 6 2 2" xfId="14529"/>
    <cellStyle name="Navadno 2 4 2 4 6 2 2 2" xfId="21034"/>
    <cellStyle name="Navadno 2 4 2 4 6 2 3" xfId="24242"/>
    <cellStyle name="Navadno 2 4 2 4 6 2 4" xfId="17826"/>
    <cellStyle name="Navadno 2 4 2 4 6 3" xfId="2675"/>
    <cellStyle name="Navadno 2 4 2 4 6 3 2" xfId="14530"/>
    <cellStyle name="Navadno 2 4 2 4 6 3 2 2" xfId="21035"/>
    <cellStyle name="Navadno 2 4 2 4 6 3 3" xfId="24243"/>
    <cellStyle name="Navadno 2 4 2 4 6 3 4" xfId="17827"/>
    <cellStyle name="Navadno 2 4 2 4 6 4" xfId="14528"/>
    <cellStyle name="Navadno 2 4 2 4 6 4 2" xfId="21033"/>
    <cellStyle name="Navadno 2 4 2 4 6 5" xfId="24241"/>
    <cellStyle name="Navadno 2 4 2 4 6 6" xfId="17825"/>
    <cellStyle name="Navadno 2 4 2 4 7" xfId="2676"/>
    <cellStyle name="Navadno 2 4 2 4 7 2" xfId="14531"/>
    <cellStyle name="Navadno 2 4 2 4 7 2 2" xfId="21036"/>
    <cellStyle name="Navadno 2 4 2 4 7 3" xfId="24244"/>
    <cellStyle name="Navadno 2 4 2 4 7 4" xfId="17828"/>
    <cellStyle name="Navadno 2 4 2 4 8" xfId="2677"/>
    <cellStyle name="Navadno 2 4 2 4 8 2" xfId="14532"/>
    <cellStyle name="Navadno 2 4 2 4 8 2 2" xfId="21037"/>
    <cellStyle name="Navadno 2 4 2 4 8 3" xfId="24245"/>
    <cellStyle name="Navadno 2 4 2 4 8 4" xfId="17829"/>
    <cellStyle name="Navadno 2 4 2 4 9" xfId="14479"/>
    <cellStyle name="Navadno 2 4 2 4 9 2" xfId="20984"/>
    <cellStyle name="Navadno 2 4 2 5" xfId="2678"/>
    <cellStyle name="Navadno 2 4 2 5 10" xfId="17830"/>
    <cellStyle name="Navadno 2 4 2 5 2" xfId="2679"/>
    <cellStyle name="Navadno 2 4 2 5 2 2" xfId="2680"/>
    <cellStyle name="Navadno 2 4 2 5 2 2 2" xfId="2681"/>
    <cellStyle name="Navadno 2 4 2 5 2 2 2 2" xfId="14536"/>
    <cellStyle name="Navadno 2 4 2 5 2 2 2 2 2" xfId="21041"/>
    <cellStyle name="Navadno 2 4 2 5 2 2 2 3" xfId="24249"/>
    <cellStyle name="Navadno 2 4 2 5 2 2 2 4" xfId="17833"/>
    <cellStyle name="Navadno 2 4 2 5 2 2 3" xfId="2682"/>
    <cellStyle name="Navadno 2 4 2 5 2 2 3 2" xfId="14537"/>
    <cellStyle name="Navadno 2 4 2 5 2 2 3 2 2" xfId="21042"/>
    <cellStyle name="Navadno 2 4 2 5 2 2 3 3" xfId="24250"/>
    <cellStyle name="Navadno 2 4 2 5 2 2 3 4" xfId="17834"/>
    <cellStyle name="Navadno 2 4 2 5 2 2 4" xfId="14535"/>
    <cellStyle name="Navadno 2 4 2 5 2 2 4 2" xfId="21040"/>
    <cellStyle name="Navadno 2 4 2 5 2 2 5" xfId="24248"/>
    <cellStyle name="Navadno 2 4 2 5 2 2 6" xfId="17832"/>
    <cellStyle name="Navadno 2 4 2 5 2 3" xfId="2683"/>
    <cellStyle name="Navadno 2 4 2 5 2 3 2" xfId="2684"/>
    <cellStyle name="Navadno 2 4 2 5 2 3 2 2" xfId="14539"/>
    <cellStyle name="Navadno 2 4 2 5 2 3 2 2 2" xfId="21044"/>
    <cellStyle name="Navadno 2 4 2 5 2 3 2 3" xfId="24252"/>
    <cellStyle name="Navadno 2 4 2 5 2 3 2 4" xfId="17836"/>
    <cellStyle name="Navadno 2 4 2 5 2 3 3" xfId="2685"/>
    <cellStyle name="Navadno 2 4 2 5 2 3 3 2" xfId="14540"/>
    <cellStyle name="Navadno 2 4 2 5 2 3 3 2 2" xfId="21045"/>
    <cellStyle name="Navadno 2 4 2 5 2 3 3 3" xfId="24253"/>
    <cellStyle name="Navadno 2 4 2 5 2 3 3 4" xfId="17837"/>
    <cellStyle name="Navadno 2 4 2 5 2 3 4" xfId="14538"/>
    <cellStyle name="Navadno 2 4 2 5 2 3 4 2" xfId="21043"/>
    <cellStyle name="Navadno 2 4 2 5 2 3 5" xfId="24251"/>
    <cellStyle name="Navadno 2 4 2 5 2 3 6" xfId="17835"/>
    <cellStyle name="Navadno 2 4 2 5 2 4" xfId="2686"/>
    <cellStyle name="Navadno 2 4 2 5 2 4 2" xfId="14541"/>
    <cellStyle name="Navadno 2 4 2 5 2 4 2 2" xfId="21046"/>
    <cellStyle name="Navadno 2 4 2 5 2 4 3" xfId="24254"/>
    <cellStyle name="Navadno 2 4 2 5 2 4 4" xfId="17838"/>
    <cellStyle name="Navadno 2 4 2 5 2 5" xfId="2687"/>
    <cellStyle name="Navadno 2 4 2 5 2 5 2" xfId="14542"/>
    <cellStyle name="Navadno 2 4 2 5 2 5 2 2" xfId="21047"/>
    <cellStyle name="Navadno 2 4 2 5 2 5 3" xfId="24255"/>
    <cellStyle name="Navadno 2 4 2 5 2 5 4" xfId="17839"/>
    <cellStyle name="Navadno 2 4 2 5 2 6" xfId="14534"/>
    <cellStyle name="Navadno 2 4 2 5 2 6 2" xfId="21039"/>
    <cellStyle name="Navadno 2 4 2 5 2 7" xfId="24247"/>
    <cellStyle name="Navadno 2 4 2 5 2 8" xfId="17831"/>
    <cellStyle name="Navadno 2 4 2 5 3" xfId="2688"/>
    <cellStyle name="Navadno 2 4 2 5 3 2" xfId="2689"/>
    <cellStyle name="Navadno 2 4 2 5 3 2 2" xfId="2690"/>
    <cellStyle name="Navadno 2 4 2 5 3 2 2 2" xfId="14545"/>
    <cellStyle name="Navadno 2 4 2 5 3 2 2 2 2" xfId="21050"/>
    <cellStyle name="Navadno 2 4 2 5 3 2 2 3" xfId="24258"/>
    <cellStyle name="Navadno 2 4 2 5 3 2 2 4" xfId="17842"/>
    <cellStyle name="Navadno 2 4 2 5 3 2 3" xfId="2691"/>
    <cellStyle name="Navadno 2 4 2 5 3 2 3 2" xfId="14546"/>
    <cellStyle name="Navadno 2 4 2 5 3 2 3 2 2" xfId="21051"/>
    <cellStyle name="Navadno 2 4 2 5 3 2 3 3" xfId="24259"/>
    <cellStyle name="Navadno 2 4 2 5 3 2 3 4" xfId="17843"/>
    <cellStyle name="Navadno 2 4 2 5 3 2 4" xfId="14544"/>
    <cellStyle name="Navadno 2 4 2 5 3 2 4 2" xfId="21049"/>
    <cellStyle name="Navadno 2 4 2 5 3 2 5" xfId="24257"/>
    <cellStyle name="Navadno 2 4 2 5 3 2 6" xfId="17841"/>
    <cellStyle name="Navadno 2 4 2 5 3 3" xfId="2692"/>
    <cellStyle name="Navadno 2 4 2 5 3 3 2" xfId="2693"/>
    <cellStyle name="Navadno 2 4 2 5 3 3 2 2" xfId="14548"/>
    <cellStyle name="Navadno 2 4 2 5 3 3 2 2 2" xfId="21053"/>
    <cellStyle name="Navadno 2 4 2 5 3 3 2 3" xfId="24261"/>
    <cellStyle name="Navadno 2 4 2 5 3 3 2 4" xfId="17845"/>
    <cellStyle name="Navadno 2 4 2 5 3 3 3" xfId="2694"/>
    <cellStyle name="Navadno 2 4 2 5 3 3 3 2" xfId="14549"/>
    <cellStyle name="Navadno 2 4 2 5 3 3 3 2 2" xfId="21054"/>
    <cellStyle name="Navadno 2 4 2 5 3 3 3 3" xfId="24262"/>
    <cellStyle name="Navadno 2 4 2 5 3 3 3 4" xfId="17846"/>
    <cellStyle name="Navadno 2 4 2 5 3 3 4" xfId="14547"/>
    <cellStyle name="Navadno 2 4 2 5 3 3 4 2" xfId="21052"/>
    <cellStyle name="Navadno 2 4 2 5 3 3 5" xfId="24260"/>
    <cellStyle name="Navadno 2 4 2 5 3 3 6" xfId="17844"/>
    <cellStyle name="Navadno 2 4 2 5 3 4" xfId="2695"/>
    <cellStyle name="Navadno 2 4 2 5 3 4 2" xfId="14550"/>
    <cellStyle name="Navadno 2 4 2 5 3 4 2 2" xfId="21055"/>
    <cellStyle name="Navadno 2 4 2 5 3 4 3" xfId="24263"/>
    <cellStyle name="Navadno 2 4 2 5 3 4 4" xfId="17847"/>
    <cellStyle name="Navadno 2 4 2 5 3 5" xfId="2696"/>
    <cellStyle name="Navadno 2 4 2 5 3 5 2" xfId="14551"/>
    <cellStyle name="Navadno 2 4 2 5 3 5 2 2" xfId="21056"/>
    <cellStyle name="Navadno 2 4 2 5 3 5 3" xfId="24264"/>
    <cellStyle name="Navadno 2 4 2 5 3 5 4" xfId="17848"/>
    <cellStyle name="Navadno 2 4 2 5 3 6" xfId="14543"/>
    <cellStyle name="Navadno 2 4 2 5 3 6 2" xfId="21048"/>
    <cellStyle name="Navadno 2 4 2 5 3 7" xfId="24256"/>
    <cellStyle name="Navadno 2 4 2 5 3 8" xfId="17840"/>
    <cellStyle name="Navadno 2 4 2 5 4" xfId="2697"/>
    <cellStyle name="Navadno 2 4 2 5 4 2" xfId="2698"/>
    <cellStyle name="Navadno 2 4 2 5 4 2 2" xfId="14553"/>
    <cellStyle name="Navadno 2 4 2 5 4 2 2 2" xfId="21058"/>
    <cellStyle name="Navadno 2 4 2 5 4 2 3" xfId="24266"/>
    <cellStyle name="Navadno 2 4 2 5 4 2 4" xfId="17850"/>
    <cellStyle name="Navadno 2 4 2 5 4 3" xfId="2699"/>
    <cellStyle name="Navadno 2 4 2 5 4 3 2" xfId="14554"/>
    <cellStyle name="Navadno 2 4 2 5 4 3 2 2" xfId="21059"/>
    <cellStyle name="Navadno 2 4 2 5 4 3 3" xfId="24267"/>
    <cellStyle name="Navadno 2 4 2 5 4 3 4" xfId="17851"/>
    <cellStyle name="Navadno 2 4 2 5 4 4" xfId="14552"/>
    <cellStyle name="Navadno 2 4 2 5 4 4 2" xfId="21057"/>
    <cellStyle name="Navadno 2 4 2 5 4 5" xfId="24265"/>
    <cellStyle name="Navadno 2 4 2 5 4 6" xfId="17849"/>
    <cellStyle name="Navadno 2 4 2 5 5" xfId="2700"/>
    <cellStyle name="Navadno 2 4 2 5 5 2" xfId="2701"/>
    <cellStyle name="Navadno 2 4 2 5 5 2 2" xfId="14556"/>
    <cellStyle name="Navadno 2 4 2 5 5 2 2 2" xfId="21061"/>
    <cellStyle name="Navadno 2 4 2 5 5 2 3" xfId="24269"/>
    <cellStyle name="Navadno 2 4 2 5 5 2 4" xfId="17853"/>
    <cellStyle name="Navadno 2 4 2 5 5 3" xfId="2702"/>
    <cellStyle name="Navadno 2 4 2 5 5 3 2" xfId="14557"/>
    <cellStyle name="Navadno 2 4 2 5 5 3 2 2" xfId="21062"/>
    <cellStyle name="Navadno 2 4 2 5 5 3 3" xfId="24270"/>
    <cellStyle name="Navadno 2 4 2 5 5 3 4" xfId="17854"/>
    <cellStyle name="Navadno 2 4 2 5 5 4" xfId="14555"/>
    <cellStyle name="Navadno 2 4 2 5 5 4 2" xfId="21060"/>
    <cellStyle name="Navadno 2 4 2 5 5 5" xfId="24268"/>
    <cellStyle name="Navadno 2 4 2 5 5 6" xfId="17852"/>
    <cellStyle name="Navadno 2 4 2 5 6" xfId="2703"/>
    <cellStyle name="Navadno 2 4 2 5 6 2" xfId="14558"/>
    <cellStyle name="Navadno 2 4 2 5 6 2 2" xfId="21063"/>
    <cellStyle name="Navadno 2 4 2 5 6 3" xfId="24271"/>
    <cellStyle name="Navadno 2 4 2 5 6 4" xfId="17855"/>
    <cellStyle name="Navadno 2 4 2 5 7" xfId="2704"/>
    <cellStyle name="Navadno 2 4 2 5 7 2" xfId="14559"/>
    <cellStyle name="Navadno 2 4 2 5 7 2 2" xfId="21064"/>
    <cellStyle name="Navadno 2 4 2 5 7 3" xfId="24272"/>
    <cellStyle name="Navadno 2 4 2 5 7 4" xfId="17856"/>
    <cellStyle name="Navadno 2 4 2 5 8" xfId="14533"/>
    <cellStyle name="Navadno 2 4 2 5 8 2" xfId="21038"/>
    <cellStyle name="Navadno 2 4 2 5 9" xfId="24246"/>
    <cellStyle name="Navadno 2 4 2 6" xfId="2705"/>
    <cellStyle name="Navadno 2 4 2 6 10" xfId="17857"/>
    <cellStyle name="Navadno 2 4 2 6 2" xfId="2706"/>
    <cellStyle name="Navadno 2 4 2 6 2 2" xfId="2707"/>
    <cellStyle name="Navadno 2 4 2 6 2 2 2" xfId="2708"/>
    <cellStyle name="Navadno 2 4 2 6 2 2 2 2" xfId="14563"/>
    <cellStyle name="Navadno 2 4 2 6 2 2 2 2 2" xfId="21068"/>
    <cellStyle name="Navadno 2 4 2 6 2 2 2 3" xfId="24276"/>
    <cellStyle name="Navadno 2 4 2 6 2 2 2 4" xfId="17860"/>
    <cellStyle name="Navadno 2 4 2 6 2 2 3" xfId="2709"/>
    <cellStyle name="Navadno 2 4 2 6 2 2 3 2" xfId="14564"/>
    <cellStyle name="Navadno 2 4 2 6 2 2 3 2 2" xfId="21069"/>
    <cellStyle name="Navadno 2 4 2 6 2 2 3 3" xfId="24277"/>
    <cellStyle name="Navadno 2 4 2 6 2 2 3 4" xfId="17861"/>
    <cellStyle name="Navadno 2 4 2 6 2 2 4" xfId="14562"/>
    <cellStyle name="Navadno 2 4 2 6 2 2 4 2" xfId="21067"/>
    <cellStyle name="Navadno 2 4 2 6 2 2 5" xfId="24275"/>
    <cellStyle name="Navadno 2 4 2 6 2 2 6" xfId="17859"/>
    <cellStyle name="Navadno 2 4 2 6 2 3" xfId="2710"/>
    <cellStyle name="Navadno 2 4 2 6 2 3 2" xfId="2711"/>
    <cellStyle name="Navadno 2 4 2 6 2 3 2 2" xfId="14566"/>
    <cellStyle name="Navadno 2 4 2 6 2 3 2 2 2" xfId="21071"/>
    <cellStyle name="Navadno 2 4 2 6 2 3 2 3" xfId="24279"/>
    <cellStyle name="Navadno 2 4 2 6 2 3 2 4" xfId="17863"/>
    <cellStyle name="Navadno 2 4 2 6 2 3 3" xfId="2712"/>
    <cellStyle name="Navadno 2 4 2 6 2 3 3 2" xfId="14567"/>
    <cellStyle name="Navadno 2 4 2 6 2 3 3 2 2" xfId="21072"/>
    <cellStyle name="Navadno 2 4 2 6 2 3 3 3" xfId="24280"/>
    <cellStyle name="Navadno 2 4 2 6 2 3 3 4" xfId="17864"/>
    <cellStyle name="Navadno 2 4 2 6 2 3 4" xfId="14565"/>
    <cellStyle name="Navadno 2 4 2 6 2 3 4 2" xfId="21070"/>
    <cellStyle name="Navadno 2 4 2 6 2 3 5" xfId="24278"/>
    <cellStyle name="Navadno 2 4 2 6 2 3 6" xfId="17862"/>
    <cellStyle name="Navadno 2 4 2 6 2 4" xfId="2713"/>
    <cellStyle name="Navadno 2 4 2 6 2 4 2" xfId="14568"/>
    <cellStyle name="Navadno 2 4 2 6 2 4 2 2" xfId="21073"/>
    <cellStyle name="Navadno 2 4 2 6 2 4 3" xfId="24281"/>
    <cellStyle name="Navadno 2 4 2 6 2 4 4" xfId="17865"/>
    <cellStyle name="Navadno 2 4 2 6 2 5" xfId="2714"/>
    <cellStyle name="Navadno 2 4 2 6 2 5 2" xfId="14569"/>
    <cellStyle name="Navadno 2 4 2 6 2 5 2 2" xfId="21074"/>
    <cellStyle name="Navadno 2 4 2 6 2 5 3" xfId="24282"/>
    <cellStyle name="Navadno 2 4 2 6 2 5 4" xfId="17866"/>
    <cellStyle name="Navadno 2 4 2 6 2 6" xfId="14561"/>
    <cellStyle name="Navadno 2 4 2 6 2 6 2" xfId="21066"/>
    <cellStyle name="Navadno 2 4 2 6 2 7" xfId="24274"/>
    <cellStyle name="Navadno 2 4 2 6 2 8" xfId="17858"/>
    <cellStyle name="Navadno 2 4 2 6 3" xfId="2715"/>
    <cellStyle name="Navadno 2 4 2 6 3 2" xfId="2716"/>
    <cellStyle name="Navadno 2 4 2 6 3 2 2" xfId="2717"/>
    <cellStyle name="Navadno 2 4 2 6 3 2 2 2" xfId="14572"/>
    <cellStyle name="Navadno 2 4 2 6 3 2 2 2 2" xfId="21077"/>
    <cellStyle name="Navadno 2 4 2 6 3 2 2 3" xfId="24285"/>
    <cellStyle name="Navadno 2 4 2 6 3 2 2 4" xfId="17869"/>
    <cellStyle name="Navadno 2 4 2 6 3 2 3" xfId="2718"/>
    <cellStyle name="Navadno 2 4 2 6 3 2 3 2" xfId="14573"/>
    <cellStyle name="Navadno 2 4 2 6 3 2 3 2 2" xfId="21078"/>
    <cellStyle name="Navadno 2 4 2 6 3 2 3 3" xfId="24286"/>
    <cellStyle name="Navadno 2 4 2 6 3 2 3 4" xfId="17870"/>
    <cellStyle name="Navadno 2 4 2 6 3 2 4" xfId="14571"/>
    <cellStyle name="Navadno 2 4 2 6 3 2 4 2" xfId="21076"/>
    <cellStyle name="Navadno 2 4 2 6 3 2 5" xfId="24284"/>
    <cellStyle name="Navadno 2 4 2 6 3 2 6" xfId="17868"/>
    <cellStyle name="Navadno 2 4 2 6 3 3" xfId="2719"/>
    <cellStyle name="Navadno 2 4 2 6 3 3 2" xfId="2720"/>
    <cellStyle name="Navadno 2 4 2 6 3 3 2 2" xfId="14575"/>
    <cellStyle name="Navadno 2 4 2 6 3 3 2 2 2" xfId="21080"/>
    <cellStyle name="Navadno 2 4 2 6 3 3 2 3" xfId="24288"/>
    <cellStyle name="Navadno 2 4 2 6 3 3 2 4" xfId="17872"/>
    <cellStyle name="Navadno 2 4 2 6 3 3 3" xfId="2721"/>
    <cellStyle name="Navadno 2 4 2 6 3 3 3 2" xfId="14576"/>
    <cellStyle name="Navadno 2 4 2 6 3 3 3 2 2" xfId="21081"/>
    <cellStyle name="Navadno 2 4 2 6 3 3 3 3" xfId="24289"/>
    <cellStyle name="Navadno 2 4 2 6 3 3 3 4" xfId="17873"/>
    <cellStyle name="Navadno 2 4 2 6 3 3 4" xfId="14574"/>
    <cellStyle name="Navadno 2 4 2 6 3 3 4 2" xfId="21079"/>
    <cellStyle name="Navadno 2 4 2 6 3 3 5" xfId="24287"/>
    <cellStyle name="Navadno 2 4 2 6 3 3 6" xfId="17871"/>
    <cellStyle name="Navadno 2 4 2 6 3 4" xfId="2722"/>
    <cellStyle name="Navadno 2 4 2 6 3 4 2" xfId="14577"/>
    <cellStyle name="Navadno 2 4 2 6 3 4 2 2" xfId="21082"/>
    <cellStyle name="Navadno 2 4 2 6 3 4 3" xfId="24290"/>
    <cellStyle name="Navadno 2 4 2 6 3 4 4" xfId="17874"/>
    <cellStyle name="Navadno 2 4 2 6 3 5" xfId="2723"/>
    <cellStyle name="Navadno 2 4 2 6 3 5 2" xfId="14578"/>
    <cellStyle name="Navadno 2 4 2 6 3 5 2 2" xfId="21083"/>
    <cellStyle name="Navadno 2 4 2 6 3 5 3" xfId="24291"/>
    <cellStyle name="Navadno 2 4 2 6 3 5 4" xfId="17875"/>
    <cellStyle name="Navadno 2 4 2 6 3 6" xfId="14570"/>
    <cellStyle name="Navadno 2 4 2 6 3 6 2" xfId="21075"/>
    <cellStyle name="Navadno 2 4 2 6 3 7" xfId="24283"/>
    <cellStyle name="Navadno 2 4 2 6 3 8" xfId="17867"/>
    <cellStyle name="Navadno 2 4 2 6 4" xfId="2724"/>
    <cellStyle name="Navadno 2 4 2 6 4 2" xfId="2725"/>
    <cellStyle name="Navadno 2 4 2 6 4 2 2" xfId="14580"/>
    <cellStyle name="Navadno 2 4 2 6 4 2 2 2" xfId="21085"/>
    <cellStyle name="Navadno 2 4 2 6 4 2 3" xfId="24293"/>
    <cellStyle name="Navadno 2 4 2 6 4 2 4" xfId="17877"/>
    <cellStyle name="Navadno 2 4 2 6 4 3" xfId="2726"/>
    <cellStyle name="Navadno 2 4 2 6 4 3 2" xfId="14581"/>
    <cellStyle name="Navadno 2 4 2 6 4 3 2 2" xfId="21086"/>
    <cellStyle name="Navadno 2 4 2 6 4 3 3" xfId="24294"/>
    <cellStyle name="Navadno 2 4 2 6 4 3 4" xfId="17878"/>
    <cellStyle name="Navadno 2 4 2 6 4 4" xfId="14579"/>
    <cellStyle name="Navadno 2 4 2 6 4 4 2" xfId="21084"/>
    <cellStyle name="Navadno 2 4 2 6 4 5" xfId="24292"/>
    <cellStyle name="Navadno 2 4 2 6 4 6" xfId="17876"/>
    <cellStyle name="Navadno 2 4 2 6 5" xfId="2727"/>
    <cellStyle name="Navadno 2 4 2 6 5 2" xfId="2728"/>
    <cellStyle name="Navadno 2 4 2 6 5 2 2" xfId="14583"/>
    <cellStyle name="Navadno 2 4 2 6 5 2 2 2" xfId="21088"/>
    <cellStyle name="Navadno 2 4 2 6 5 2 3" xfId="24296"/>
    <cellStyle name="Navadno 2 4 2 6 5 2 4" xfId="17880"/>
    <cellStyle name="Navadno 2 4 2 6 5 3" xfId="2729"/>
    <cellStyle name="Navadno 2 4 2 6 5 3 2" xfId="14584"/>
    <cellStyle name="Navadno 2 4 2 6 5 3 2 2" xfId="21089"/>
    <cellStyle name="Navadno 2 4 2 6 5 3 3" xfId="24297"/>
    <cellStyle name="Navadno 2 4 2 6 5 3 4" xfId="17881"/>
    <cellStyle name="Navadno 2 4 2 6 5 4" xfId="14582"/>
    <cellStyle name="Navadno 2 4 2 6 5 4 2" xfId="21087"/>
    <cellStyle name="Navadno 2 4 2 6 5 5" xfId="24295"/>
    <cellStyle name="Navadno 2 4 2 6 5 6" xfId="17879"/>
    <cellStyle name="Navadno 2 4 2 6 6" xfId="2730"/>
    <cellStyle name="Navadno 2 4 2 6 6 2" xfId="14585"/>
    <cellStyle name="Navadno 2 4 2 6 6 2 2" xfId="21090"/>
    <cellStyle name="Navadno 2 4 2 6 6 3" xfId="24298"/>
    <cellStyle name="Navadno 2 4 2 6 6 4" xfId="17882"/>
    <cellStyle name="Navadno 2 4 2 6 7" xfId="2731"/>
    <cellStyle name="Navadno 2 4 2 6 7 2" xfId="14586"/>
    <cellStyle name="Navadno 2 4 2 6 7 2 2" xfId="21091"/>
    <cellStyle name="Navadno 2 4 2 6 7 3" xfId="24299"/>
    <cellStyle name="Navadno 2 4 2 6 7 4" xfId="17883"/>
    <cellStyle name="Navadno 2 4 2 6 8" xfId="14560"/>
    <cellStyle name="Navadno 2 4 2 6 8 2" xfId="21065"/>
    <cellStyle name="Navadno 2 4 2 6 9" xfId="24273"/>
    <cellStyle name="Navadno 2 4 2 7" xfId="2732"/>
    <cellStyle name="Navadno 2 4 2 7 10" xfId="17884"/>
    <cellStyle name="Navadno 2 4 2 7 2" xfId="2733"/>
    <cellStyle name="Navadno 2 4 2 7 2 2" xfId="2734"/>
    <cellStyle name="Navadno 2 4 2 7 2 2 2" xfId="2735"/>
    <cellStyle name="Navadno 2 4 2 7 2 2 2 2" xfId="14590"/>
    <cellStyle name="Navadno 2 4 2 7 2 2 2 2 2" xfId="21095"/>
    <cellStyle name="Navadno 2 4 2 7 2 2 2 3" xfId="24303"/>
    <cellStyle name="Navadno 2 4 2 7 2 2 2 4" xfId="17887"/>
    <cellStyle name="Navadno 2 4 2 7 2 2 3" xfId="2736"/>
    <cellStyle name="Navadno 2 4 2 7 2 2 3 2" xfId="14591"/>
    <cellStyle name="Navadno 2 4 2 7 2 2 3 2 2" xfId="21096"/>
    <cellStyle name="Navadno 2 4 2 7 2 2 3 3" xfId="24304"/>
    <cellStyle name="Navadno 2 4 2 7 2 2 3 4" xfId="17888"/>
    <cellStyle name="Navadno 2 4 2 7 2 2 4" xfId="14589"/>
    <cellStyle name="Navadno 2 4 2 7 2 2 4 2" xfId="21094"/>
    <cellStyle name="Navadno 2 4 2 7 2 2 5" xfId="24302"/>
    <cellStyle name="Navadno 2 4 2 7 2 2 6" xfId="17886"/>
    <cellStyle name="Navadno 2 4 2 7 2 3" xfId="2737"/>
    <cellStyle name="Navadno 2 4 2 7 2 3 2" xfId="2738"/>
    <cellStyle name="Navadno 2 4 2 7 2 3 2 2" xfId="14593"/>
    <cellStyle name="Navadno 2 4 2 7 2 3 2 2 2" xfId="21098"/>
    <cellStyle name="Navadno 2 4 2 7 2 3 2 3" xfId="24306"/>
    <cellStyle name="Navadno 2 4 2 7 2 3 2 4" xfId="17890"/>
    <cellStyle name="Navadno 2 4 2 7 2 3 3" xfId="2739"/>
    <cellStyle name="Navadno 2 4 2 7 2 3 3 2" xfId="14594"/>
    <cellStyle name="Navadno 2 4 2 7 2 3 3 2 2" xfId="21099"/>
    <cellStyle name="Navadno 2 4 2 7 2 3 3 3" xfId="24307"/>
    <cellStyle name="Navadno 2 4 2 7 2 3 3 4" xfId="17891"/>
    <cellStyle name="Navadno 2 4 2 7 2 3 4" xfId="14592"/>
    <cellStyle name="Navadno 2 4 2 7 2 3 4 2" xfId="21097"/>
    <cellStyle name="Navadno 2 4 2 7 2 3 5" xfId="24305"/>
    <cellStyle name="Navadno 2 4 2 7 2 3 6" xfId="17889"/>
    <cellStyle name="Navadno 2 4 2 7 2 4" xfId="2740"/>
    <cellStyle name="Navadno 2 4 2 7 2 4 2" xfId="14595"/>
    <cellStyle name="Navadno 2 4 2 7 2 4 2 2" xfId="21100"/>
    <cellStyle name="Navadno 2 4 2 7 2 4 3" xfId="24308"/>
    <cellStyle name="Navadno 2 4 2 7 2 4 4" xfId="17892"/>
    <cellStyle name="Navadno 2 4 2 7 2 5" xfId="2741"/>
    <cellStyle name="Navadno 2 4 2 7 2 5 2" xfId="14596"/>
    <cellStyle name="Navadno 2 4 2 7 2 5 2 2" xfId="21101"/>
    <cellStyle name="Navadno 2 4 2 7 2 5 3" xfId="24309"/>
    <cellStyle name="Navadno 2 4 2 7 2 5 4" xfId="17893"/>
    <cellStyle name="Navadno 2 4 2 7 2 6" xfId="14588"/>
    <cellStyle name="Navadno 2 4 2 7 2 6 2" xfId="21093"/>
    <cellStyle name="Navadno 2 4 2 7 2 7" xfId="24301"/>
    <cellStyle name="Navadno 2 4 2 7 2 8" xfId="17885"/>
    <cellStyle name="Navadno 2 4 2 7 3" xfId="2742"/>
    <cellStyle name="Navadno 2 4 2 7 3 2" xfId="2743"/>
    <cellStyle name="Navadno 2 4 2 7 3 2 2" xfId="2744"/>
    <cellStyle name="Navadno 2 4 2 7 3 2 2 2" xfId="14599"/>
    <cellStyle name="Navadno 2 4 2 7 3 2 2 2 2" xfId="21104"/>
    <cellStyle name="Navadno 2 4 2 7 3 2 2 3" xfId="24312"/>
    <cellStyle name="Navadno 2 4 2 7 3 2 2 4" xfId="17896"/>
    <cellStyle name="Navadno 2 4 2 7 3 2 3" xfId="2745"/>
    <cellStyle name="Navadno 2 4 2 7 3 2 3 2" xfId="14600"/>
    <cellStyle name="Navadno 2 4 2 7 3 2 3 2 2" xfId="21105"/>
    <cellStyle name="Navadno 2 4 2 7 3 2 3 3" xfId="24313"/>
    <cellStyle name="Navadno 2 4 2 7 3 2 3 4" xfId="17897"/>
    <cellStyle name="Navadno 2 4 2 7 3 2 4" xfId="14598"/>
    <cellStyle name="Navadno 2 4 2 7 3 2 4 2" xfId="21103"/>
    <cellStyle name="Navadno 2 4 2 7 3 2 5" xfId="24311"/>
    <cellStyle name="Navadno 2 4 2 7 3 2 6" xfId="17895"/>
    <cellStyle name="Navadno 2 4 2 7 3 3" xfId="2746"/>
    <cellStyle name="Navadno 2 4 2 7 3 3 2" xfId="2747"/>
    <cellStyle name="Navadno 2 4 2 7 3 3 2 2" xfId="14602"/>
    <cellStyle name="Navadno 2 4 2 7 3 3 2 2 2" xfId="21107"/>
    <cellStyle name="Navadno 2 4 2 7 3 3 2 3" xfId="24315"/>
    <cellStyle name="Navadno 2 4 2 7 3 3 2 4" xfId="17899"/>
    <cellStyle name="Navadno 2 4 2 7 3 3 3" xfId="2748"/>
    <cellStyle name="Navadno 2 4 2 7 3 3 3 2" xfId="14603"/>
    <cellStyle name="Navadno 2 4 2 7 3 3 3 2 2" xfId="21108"/>
    <cellStyle name="Navadno 2 4 2 7 3 3 3 3" xfId="24316"/>
    <cellStyle name="Navadno 2 4 2 7 3 3 3 4" xfId="17900"/>
    <cellStyle name="Navadno 2 4 2 7 3 3 4" xfId="14601"/>
    <cellStyle name="Navadno 2 4 2 7 3 3 4 2" xfId="21106"/>
    <cellStyle name="Navadno 2 4 2 7 3 3 5" xfId="24314"/>
    <cellStyle name="Navadno 2 4 2 7 3 3 6" xfId="17898"/>
    <cellStyle name="Navadno 2 4 2 7 3 4" xfId="2749"/>
    <cellStyle name="Navadno 2 4 2 7 3 4 2" xfId="14604"/>
    <cellStyle name="Navadno 2 4 2 7 3 4 2 2" xfId="21109"/>
    <cellStyle name="Navadno 2 4 2 7 3 4 3" xfId="24317"/>
    <cellStyle name="Navadno 2 4 2 7 3 4 4" xfId="17901"/>
    <cellStyle name="Navadno 2 4 2 7 3 5" xfId="2750"/>
    <cellStyle name="Navadno 2 4 2 7 3 5 2" xfId="14605"/>
    <cellStyle name="Navadno 2 4 2 7 3 5 2 2" xfId="21110"/>
    <cellStyle name="Navadno 2 4 2 7 3 5 3" xfId="24318"/>
    <cellStyle name="Navadno 2 4 2 7 3 5 4" xfId="17902"/>
    <cellStyle name="Navadno 2 4 2 7 3 6" xfId="14597"/>
    <cellStyle name="Navadno 2 4 2 7 3 6 2" xfId="21102"/>
    <cellStyle name="Navadno 2 4 2 7 3 7" xfId="24310"/>
    <cellStyle name="Navadno 2 4 2 7 3 8" xfId="17894"/>
    <cellStyle name="Navadno 2 4 2 7 4" xfId="2751"/>
    <cellStyle name="Navadno 2 4 2 7 4 2" xfId="2752"/>
    <cellStyle name="Navadno 2 4 2 7 4 2 2" xfId="14607"/>
    <cellStyle name="Navadno 2 4 2 7 4 2 2 2" xfId="21112"/>
    <cellStyle name="Navadno 2 4 2 7 4 2 3" xfId="24320"/>
    <cellStyle name="Navadno 2 4 2 7 4 2 4" xfId="17904"/>
    <cellStyle name="Navadno 2 4 2 7 4 3" xfId="2753"/>
    <cellStyle name="Navadno 2 4 2 7 4 3 2" xfId="14608"/>
    <cellStyle name="Navadno 2 4 2 7 4 3 2 2" xfId="21113"/>
    <cellStyle name="Navadno 2 4 2 7 4 3 3" xfId="24321"/>
    <cellStyle name="Navadno 2 4 2 7 4 3 4" xfId="17905"/>
    <cellStyle name="Navadno 2 4 2 7 4 4" xfId="14606"/>
    <cellStyle name="Navadno 2 4 2 7 4 4 2" xfId="21111"/>
    <cellStyle name="Navadno 2 4 2 7 4 5" xfId="24319"/>
    <cellStyle name="Navadno 2 4 2 7 4 6" xfId="17903"/>
    <cellStyle name="Navadno 2 4 2 7 5" xfId="2754"/>
    <cellStyle name="Navadno 2 4 2 7 5 2" xfId="2755"/>
    <cellStyle name="Navadno 2 4 2 7 5 2 2" xfId="14610"/>
    <cellStyle name="Navadno 2 4 2 7 5 2 2 2" xfId="21115"/>
    <cellStyle name="Navadno 2 4 2 7 5 2 3" xfId="24323"/>
    <cellStyle name="Navadno 2 4 2 7 5 2 4" xfId="17907"/>
    <cellStyle name="Navadno 2 4 2 7 5 3" xfId="2756"/>
    <cellStyle name="Navadno 2 4 2 7 5 3 2" xfId="14611"/>
    <cellStyle name="Navadno 2 4 2 7 5 3 2 2" xfId="21116"/>
    <cellStyle name="Navadno 2 4 2 7 5 3 3" xfId="24324"/>
    <cellStyle name="Navadno 2 4 2 7 5 3 4" xfId="17908"/>
    <cellStyle name="Navadno 2 4 2 7 5 4" xfId="14609"/>
    <cellStyle name="Navadno 2 4 2 7 5 4 2" xfId="21114"/>
    <cellStyle name="Navadno 2 4 2 7 5 5" xfId="24322"/>
    <cellStyle name="Navadno 2 4 2 7 5 6" xfId="17906"/>
    <cellStyle name="Navadno 2 4 2 7 6" xfId="2757"/>
    <cellStyle name="Navadno 2 4 2 7 6 2" xfId="14612"/>
    <cellStyle name="Navadno 2 4 2 7 6 2 2" xfId="21117"/>
    <cellStyle name="Navadno 2 4 2 7 6 3" xfId="24325"/>
    <cellStyle name="Navadno 2 4 2 7 6 4" xfId="17909"/>
    <cellStyle name="Navadno 2 4 2 7 7" xfId="2758"/>
    <cellStyle name="Navadno 2 4 2 7 7 2" xfId="14613"/>
    <cellStyle name="Navadno 2 4 2 7 7 2 2" xfId="21118"/>
    <cellStyle name="Navadno 2 4 2 7 7 3" xfId="24326"/>
    <cellStyle name="Navadno 2 4 2 7 7 4" xfId="17910"/>
    <cellStyle name="Navadno 2 4 2 7 8" xfId="14587"/>
    <cellStyle name="Navadno 2 4 2 7 8 2" xfId="21092"/>
    <cellStyle name="Navadno 2 4 2 7 9" xfId="24300"/>
    <cellStyle name="Navadno 2 4 2 8" xfId="2759"/>
    <cellStyle name="Navadno 2 4 2 8 10" xfId="17911"/>
    <cellStyle name="Navadno 2 4 2 8 2" xfId="2760"/>
    <cellStyle name="Navadno 2 4 2 8 2 2" xfId="2761"/>
    <cellStyle name="Navadno 2 4 2 8 2 2 2" xfId="2762"/>
    <cellStyle name="Navadno 2 4 2 8 2 2 2 2" xfId="14617"/>
    <cellStyle name="Navadno 2 4 2 8 2 2 2 2 2" xfId="21122"/>
    <cellStyle name="Navadno 2 4 2 8 2 2 2 3" xfId="24330"/>
    <cellStyle name="Navadno 2 4 2 8 2 2 2 4" xfId="17914"/>
    <cellStyle name="Navadno 2 4 2 8 2 2 3" xfId="2763"/>
    <cellStyle name="Navadno 2 4 2 8 2 2 3 2" xfId="14618"/>
    <cellStyle name="Navadno 2 4 2 8 2 2 3 2 2" xfId="21123"/>
    <cellStyle name="Navadno 2 4 2 8 2 2 3 3" xfId="24331"/>
    <cellStyle name="Navadno 2 4 2 8 2 2 3 4" xfId="17915"/>
    <cellStyle name="Navadno 2 4 2 8 2 2 4" xfId="14616"/>
    <cellStyle name="Navadno 2 4 2 8 2 2 4 2" xfId="21121"/>
    <cellStyle name="Navadno 2 4 2 8 2 2 5" xfId="24329"/>
    <cellStyle name="Navadno 2 4 2 8 2 2 6" xfId="17913"/>
    <cellStyle name="Navadno 2 4 2 8 2 3" xfId="2764"/>
    <cellStyle name="Navadno 2 4 2 8 2 3 2" xfId="2765"/>
    <cellStyle name="Navadno 2 4 2 8 2 3 2 2" xfId="14620"/>
    <cellStyle name="Navadno 2 4 2 8 2 3 2 2 2" xfId="21125"/>
    <cellStyle name="Navadno 2 4 2 8 2 3 2 3" xfId="24333"/>
    <cellStyle name="Navadno 2 4 2 8 2 3 2 4" xfId="17917"/>
    <cellStyle name="Navadno 2 4 2 8 2 3 3" xfId="2766"/>
    <cellStyle name="Navadno 2 4 2 8 2 3 3 2" xfId="14621"/>
    <cellStyle name="Navadno 2 4 2 8 2 3 3 2 2" xfId="21126"/>
    <cellStyle name="Navadno 2 4 2 8 2 3 3 3" xfId="24334"/>
    <cellStyle name="Navadno 2 4 2 8 2 3 3 4" xfId="17918"/>
    <cellStyle name="Navadno 2 4 2 8 2 3 4" xfId="14619"/>
    <cellStyle name="Navadno 2 4 2 8 2 3 4 2" xfId="21124"/>
    <cellStyle name="Navadno 2 4 2 8 2 3 5" xfId="24332"/>
    <cellStyle name="Navadno 2 4 2 8 2 3 6" xfId="17916"/>
    <cellStyle name="Navadno 2 4 2 8 2 4" xfId="2767"/>
    <cellStyle name="Navadno 2 4 2 8 2 4 2" xfId="14622"/>
    <cellStyle name="Navadno 2 4 2 8 2 4 2 2" xfId="21127"/>
    <cellStyle name="Navadno 2 4 2 8 2 4 3" xfId="24335"/>
    <cellStyle name="Navadno 2 4 2 8 2 4 4" xfId="17919"/>
    <cellStyle name="Navadno 2 4 2 8 2 5" xfId="2768"/>
    <cellStyle name="Navadno 2 4 2 8 2 5 2" xfId="14623"/>
    <cellStyle name="Navadno 2 4 2 8 2 5 2 2" xfId="21128"/>
    <cellStyle name="Navadno 2 4 2 8 2 5 3" xfId="24336"/>
    <cellStyle name="Navadno 2 4 2 8 2 5 4" xfId="17920"/>
    <cellStyle name="Navadno 2 4 2 8 2 6" xfId="14615"/>
    <cellStyle name="Navadno 2 4 2 8 2 6 2" xfId="21120"/>
    <cellStyle name="Navadno 2 4 2 8 2 7" xfId="24328"/>
    <cellStyle name="Navadno 2 4 2 8 2 8" xfId="17912"/>
    <cellStyle name="Navadno 2 4 2 8 3" xfId="2769"/>
    <cellStyle name="Navadno 2 4 2 8 3 2" xfId="2770"/>
    <cellStyle name="Navadno 2 4 2 8 3 2 2" xfId="2771"/>
    <cellStyle name="Navadno 2 4 2 8 3 2 2 2" xfId="14626"/>
    <cellStyle name="Navadno 2 4 2 8 3 2 2 2 2" xfId="21131"/>
    <cellStyle name="Navadno 2 4 2 8 3 2 2 3" xfId="24339"/>
    <cellStyle name="Navadno 2 4 2 8 3 2 2 4" xfId="17923"/>
    <cellStyle name="Navadno 2 4 2 8 3 2 3" xfId="2772"/>
    <cellStyle name="Navadno 2 4 2 8 3 2 3 2" xfId="14627"/>
    <cellStyle name="Navadno 2 4 2 8 3 2 3 2 2" xfId="21132"/>
    <cellStyle name="Navadno 2 4 2 8 3 2 3 3" xfId="24340"/>
    <cellStyle name="Navadno 2 4 2 8 3 2 3 4" xfId="17924"/>
    <cellStyle name="Navadno 2 4 2 8 3 2 4" xfId="14625"/>
    <cellStyle name="Navadno 2 4 2 8 3 2 4 2" xfId="21130"/>
    <cellStyle name="Navadno 2 4 2 8 3 2 5" xfId="24338"/>
    <cellStyle name="Navadno 2 4 2 8 3 2 6" xfId="17922"/>
    <cellStyle name="Navadno 2 4 2 8 3 3" xfId="2773"/>
    <cellStyle name="Navadno 2 4 2 8 3 3 2" xfId="2774"/>
    <cellStyle name="Navadno 2 4 2 8 3 3 2 2" xfId="14629"/>
    <cellStyle name="Navadno 2 4 2 8 3 3 2 2 2" xfId="21134"/>
    <cellStyle name="Navadno 2 4 2 8 3 3 2 3" xfId="24342"/>
    <cellStyle name="Navadno 2 4 2 8 3 3 2 4" xfId="17926"/>
    <cellStyle name="Navadno 2 4 2 8 3 3 3" xfId="2775"/>
    <cellStyle name="Navadno 2 4 2 8 3 3 3 2" xfId="14630"/>
    <cellStyle name="Navadno 2 4 2 8 3 3 3 2 2" xfId="21135"/>
    <cellStyle name="Navadno 2 4 2 8 3 3 3 3" xfId="24343"/>
    <cellStyle name="Navadno 2 4 2 8 3 3 3 4" xfId="17927"/>
    <cellStyle name="Navadno 2 4 2 8 3 3 4" xfId="14628"/>
    <cellStyle name="Navadno 2 4 2 8 3 3 4 2" xfId="21133"/>
    <cellStyle name="Navadno 2 4 2 8 3 3 5" xfId="24341"/>
    <cellStyle name="Navadno 2 4 2 8 3 3 6" xfId="17925"/>
    <cellStyle name="Navadno 2 4 2 8 3 4" xfId="2776"/>
    <cellStyle name="Navadno 2 4 2 8 3 4 2" xfId="14631"/>
    <cellStyle name="Navadno 2 4 2 8 3 4 2 2" xfId="21136"/>
    <cellStyle name="Navadno 2 4 2 8 3 4 3" xfId="24344"/>
    <cellStyle name="Navadno 2 4 2 8 3 4 4" xfId="17928"/>
    <cellStyle name="Navadno 2 4 2 8 3 5" xfId="2777"/>
    <cellStyle name="Navadno 2 4 2 8 3 5 2" xfId="14632"/>
    <cellStyle name="Navadno 2 4 2 8 3 5 2 2" xfId="21137"/>
    <cellStyle name="Navadno 2 4 2 8 3 5 3" xfId="24345"/>
    <cellStyle name="Navadno 2 4 2 8 3 5 4" xfId="17929"/>
    <cellStyle name="Navadno 2 4 2 8 3 6" xfId="14624"/>
    <cellStyle name="Navadno 2 4 2 8 3 6 2" xfId="21129"/>
    <cellStyle name="Navadno 2 4 2 8 3 7" xfId="24337"/>
    <cellStyle name="Navadno 2 4 2 8 3 8" xfId="17921"/>
    <cellStyle name="Navadno 2 4 2 8 4" xfId="2778"/>
    <cellStyle name="Navadno 2 4 2 8 4 2" xfId="2779"/>
    <cellStyle name="Navadno 2 4 2 8 4 2 2" xfId="14634"/>
    <cellStyle name="Navadno 2 4 2 8 4 2 2 2" xfId="21139"/>
    <cellStyle name="Navadno 2 4 2 8 4 2 3" xfId="24347"/>
    <cellStyle name="Navadno 2 4 2 8 4 2 4" xfId="17931"/>
    <cellStyle name="Navadno 2 4 2 8 4 3" xfId="2780"/>
    <cellStyle name="Navadno 2 4 2 8 4 3 2" xfId="14635"/>
    <cellStyle name="Navadno 2 4 2 8 4 3 2 2" xfId="21140"/>
    <cellStyle name="Navadno 2 4 2 8 4 3 3" xfId="24348"/>
    <cellStyle name="Navadno 2 4 2 8 4 3 4" xfId="17932"/>
    <cellStyle name="Navadno 2 4 2 8 4 4" xfId="14633"/>
    <cellStyle name="Navadno 2 4 2 8 4 4 2" xfId="21138"/>
    <cellStyle name="Navadno 2 4 2 8 4 5" xfId="24346"/>
    <cellStyle name="Navadno 2 4 2 8 4 6" xfId="17930"/>
    <cellStyle name="Navadno 2 4 2 8 5" xfId="2781"/>
    <cellStyle name="Navadno 2 4 2 8 5 2" xfId="2782"/>
    <cellStyle name="Navadno 2 4 2 8 5 2 2" xfId="14637"/>
    <cellStyle name="Navadno 2 4 2 8 5 2 2 2" xfId="21142"/>
    <cellStyle name="Navadno 2 4 2 8 5 2 3" xfId="24350"/>
    <cellStyle name="Navadno 2 4 2 8 5 2 4" xfId="17934"/>
    <cellStyle name="Navadno 2 4 2 8 5 3" xfId="2783"/>
    <cellStyle name="Navadno 2 4 2 8 5 3 2" xfId="14638"/>
    <cellStyle name="Navadno 2 4 2 8 5 3 2 2" xfId="21143"/>
    <cellStyle name="Navadno 2 4 2 8 5 3 3" xfId="24351"/>
    <cellStyle name="Navadno 2 4 2 8 5 3 4" xfId="17935"/>
    <cellStyle name="Navadno 2 4 2 8 5 4" xfId="14636"/>
    <cellStyle name="Navadno 2 4 2 8 5 4 2" xfId="21141"/>
    <cellStyle name="Navadno 2 4 2 8 5 5" xfId="24349"/>
    <cellStyle name="Navadno 2 4 2 8 5 6" xfId="17933"/>
    <cellStyle name="Navadno 2 4 2 8 6" xfId="2784"/>
    <cellStyle name="Navadno 2 4 2 8 6 2" xfId="14639"/>
    <cellStyle name="Navadno 2 4 2 8 6 2 2" xfId="21144"/>
    <cellStyle name="Navadno 2 4 2 8 6 3" xfId="24352"/>
    <cellStyle name="Navadno 2 4 2 8 6 4" xfId="17936"/>
    <cellStyle name="Navadno 2 4 2 8 7" xfId="2785"/>
    <cellStyle name="Navadno 2 4 2 8 7 2" xfId="14640"/>
    <cellStyle name="Navadno 2 4 2 8 7 2 2" xfId="21145"/>
    <cellStyle name="Navadno 2 4 2 8 7 3" xfId="24353"/>
    <cellStyle name="Navadno 2 4 2 8 7 4" xfId="17937"/>
    <cellStyle name="Navadno 2 4 2 8 8" xfId="14614"/>
    <cellStyle name="Navadno 2 4 2 8 8 2" xfId="21119"/>
    <cellStyle name="Navadno 2 4 2 8 9" xfId="24327"/>
    <cellStyle name="Navadno 2 4 2 9" xfId="2786"/>
    <cellStyle name="Navadno 2 4 2 9 2" xfId="2787"/>
    <cellStyle name="Navadno 2 4 2 9 2 2" xfId="2788"/>
    <cellStyle name="Navadno 2 4 2 9 2 2 2" xfId="14643"/>
    <cellStyle name="Navadno 2 4 2 9 2 2 2 2" xfId="21148"/>
    <cellStyle name="Navadno 2 4 2 9 2 2 3" xfId="24356"/>
    <cellStyle name="Navadno 2 4 2 9 2 2 4" xfId="17940"/>
    <cellStyle name="Navadno 2 4 2 9 2 3" xfId="2789"/>
    <cellStyle name="Navadno 2 4 2 9 2 3 2" xfId="14644"/>
    <cellStyle name="Navadno 2 4 2 9 2 3 2 2" xfId="21149"/>
    <cellStyle name="Navadno 2 4 2 9 2 3 3" xfId="24357"/>
    <cellStyle name="Navadno 2 4 2 9 2 3 4" xfId="17941"/>
    <cellStyle name="Navadno 2 4 2 9 2 4" xfId="14642"/>
    <cellStyle name="Navadno 2 4 2 9 2 4 2" xfId="21147"/>
    <cellStyle name="Navadno 2 4 2 9 2 5" xfId="24355"/>
    <cellStyle name="Navadno 2 4 2 9 2 6" xfId="17939"/>
    <cellStyle name="Navadno 2 4 2 9 3" xfId="2790"/>
    <cellStyle name="Navadno 2 4 2 9 3 2" xfId="2791"/>
    <cellStyle name="Navadno 2 4 2 9 3 2 2" xfId="14646"/>
    <cellStyle name="Navadno 2 4 2 9 3 2 2 2" xfId="21151"/>
    <cellStyle name="Navadno 2 4 2 9 3 2 3" xfId="24359"/>
    <cellStyle name="Navadno 2 4 2 9 3 2 4" xfId="17943"/>
    <cellStyle name="Navadno 2 4 2 9 3 3" xfId="2792"/>
    <cellStyle name="Navadno 2 4 2 9 3 3 2" xfId="14647"/>
    <cellStyle name="Navadno 2 4 2 9 3 3 2 2" xfId="21152"/>
    <cellStyle name="Navadno 2 4 2 9 3 3 3" xfId="24360"/>
    <cellStyle name="Navadno 2 4 2 9 3 3 4" xfId="17944"/>
    <cellStyle name="Navadno 2 4 2 9 3 4" xfId="14645"/>
    <cellStyle name="Navadno 2 4 2 9 3 4 2" xfId="21150"/>
    <cellStyle name="Navadno 2 4 2 9 3 5" xfId="24358"/>
    <cellStyle name="Navadno 2 4 2 9 3 6" xfId="17942"/>
    <cellStyle name="Navadno 2 4 2 9 4" xfId="2793"/>
    <cellStyle name="Navadno 2 4 2 9 4 2" xfId="14648"/>
    <cellStyle name="Navadno 2 4 2 9 4 2 2" xfId="21153"/>
    <cellStyle name="Navadno 2 4 2 9 4 3" xfId="24361"/>
    <cellStyle name="Navadno 2 4 2 9 4 4" xfId="17945"/>
    <cellStyle name="Navadno 2 4 2 9 5" xfId="2794"/>
    <cellStyle name="Navadno 2 4 2 9 5 2" xfId="14649"/>
    <cellStyle name="Navadno 2 4 2 9 5 2 2" xfId="21154"/>
    <cellStyle name="Navadno 2 4 2 9 5 3" xfId="24362"/>
    <cellStyle name="Navadno 2 4 2 9 5 4" xfId="17946"/>
    <cellStyle name="Navadno 2 4 2 9 6" xfId="14641"/>
    <cellStyle name="Navadno 2 4 2 9 6 2" xfId="21146"/>
    <cellStyle name="Navadno 2 4 2 9 7" xfId="24354"/>
    <cellStyle name="Navadno 2 4 2 9 8" xfId="17938"/>
    <cellStyle name="Navadno 2 4 20" xfId="2795"/>
    <cellStyle name="Navadno 2 4 20 2" xfId="14650"/>
    <cellStyle name="Navadno 2 4 20 2 2" xfId="21155"/>
    <cellStyle name="Navadno 2 4 20 3" xfId="24363"/>
    <cellStyle name="Navadno 2 4 20 4" xfId="17947"/>
    <cellStyle name="Navadno 2 4 21" xfId="25664"/>
    <cellStyle name="Navadno 2 4 3" xfId="2796"/>
    <cellStyle name="Navadno 2 4 3 10" xfId="2797"/>
    <cellStyle name="Navadno 2 4 3 10 2" xfId="14652"/>
    <cellStyle name="Navadno 2 4 3 10 2 2" xfId="21157"/>
    <cellStyle name="Navadno 2 4 3 10 3" xfId="24365"/>
    <cellStyle name="Navadno 2 4 3 10 4" xfId="17949"/>
    <cellStyle name="Navadno 2 4 3 11" xfId="14651"/>
    <cellStyle name="Navadno 2 4 3 11 2" xfId="21156"/>
    <cellStyle name="Navadno 2 4 3 12" xfId="24364"/>
    <cellStyle name="Navadno 2 4 3 13" xfId="17948"/>
    <cellStyle name="Navadno 2 4 3 2" xfId="2798"/>
    <cellStyle name="Navadno 2 4 3 2 10" xfId="24366"/>
    <cellStyle name="Navadno 2 4 3 2 11" xfId="17950"/>
    <cellStyle name="Navadno 2 4 3 2 2" xfId="2799"/>
    <cellStyle name="Navadno 2 4 3 2 2 10" xfId="17951"/>
    <cellStyle name="Navadno 2 4 3 2 2 2" xfId="2800"/>
    <cellStyle name="Navadno 2 4 3 2 2 2 2" xfId="2801"/>
    <cellStyle name="Navadno 2 4 3 2 2 2 2 2" xfId="2802"/>
    <cellStyle name="Navadno 2 4 3 2 2 2 2 2 2" xfId="14657"/>
    <cellStyle name="Navadno 2 4 3 2 2 2 2 2 2 2" xfId="21162"/>
    <cellStyle name="Navadno 2 4 3 2 2 2 2 2 3" xfId="24370"/>
    <cellStyle name="Navadno 2 4 3 2 2 2 2 2 4" xfId="17954"/>
    <cellStyle name="Navadno 2 4 3 2 2 2 2 3" xfId="2803"/>
    <cellStyle name="Navadno 2 4 3 2 2 2 2 3 2" xfId="14658"/>
    <cellStyle name="Navadno 2 4 3 2 2 2 2 3 2 2" xfId="21163"/>
    <cellStyle name="Navadno 2 4 3 2 2 2 2 3 3" xfId="24371"/>
    <cellStyle name="Navadno 2 4 3 2 2 2 2 3 4" xfId="17955"/>
    <cellStyle name="Navadno 2 4 3 2 2 2 2 4" xfId="14656"/>
    <cellStyle name="Navadno 2 4 3 2 2 2 2 4 2" xfId="21161"/>
    <cellStyle name="Navadno 2 4 3 2 2 2 2 5" xfId="24369"/>
    <cellStyle name="Navadno 2 4 3 2 2 2 2 6" xfId="17953"/>
    <cellStyle name="Navadno 2 4 3 2 2 2 3" xfId="2804"/>
    <cellStyle name="Navadno 2 4 3 2 2 2 3 2" xfId="2805"/>
    <cellStyle name="Navadno 2 4 3 2 2 2 3 2 2" xfId="14660"/>
    <cellStyle name="Navadno 2 4 3 2 2 2 3 2 2 2" xfId="21165"/>
    <cellStyle name="Navadno 2 4 3 2 2 2 3 2 3" xfId="24373"/>
    <cellStyle name="Navadno 2 4 3 2 2 2 3 2 4" xfId="17957"/>
    <cellStyle name="Navadno 2 4 3 2 2 2 3 3" xfId="2806"/>
    <cellStyle name="Navadno 2 4 3 2 2 2 3 3 2" xfId="14661"/>
    <cellStyle name="Navadno 2 4 3 2 2 2 3 3 2 2" xfId="21166"/>
    <cellStyle name="Navadno 2 4 3 2 2 2 3 3 3" xfId="24374"/>
    <cellStyle name="Navadno 2 4 3 2 2 2 3 3 4" xfId="17958"/>
    <cellStyle name="Navadno 2 4 3 2 2 2 3 4" xfId="14659"/>
    <cellStyle name="Navadno 2 4 3 2 2 2 3 4 2" xfId="21164"/>
    <cellStyle name="Navadno 2 4 3 2 2 2 3 5" xfId="24372"/>
    <cellStyle name="Navadno 2 4 3 2 2 2 3 6" xfId="17956"/>
    <cellStyle name="Navadno 2 4 3 2 2 2 4" xfId="2807"/>
    <cellStyle name="Navadno 2 4 3 2 2 2 4 2" xfId="14662"/>
    <cellStyle name="Navadno 2 4 3 2 2 2 4 2 2" xfId="21167"/>
    <cellStyle name="Navadno 2 4 3 2 2 2 4 3" xfId="24375"/>
    <cellStyle name="Navadno 2 4 3 2 2 2 4 4" xfId="17959"/>
    <cellStyle name="Navadno 2 4 3 2 2 2 5" xfId="2808"/>
    <cellStyle name="Navadno 2 4 3 2 2 2 5 2" xfId="14663"/>
    <cellStyle name="Navadno 2 4 3 2 2 2 5 2 2" xfId="21168"/>
    <cellStyle name="Navadno 2 4 3 2 2 2 5 3" xfId="24376"/>
    <cellStyle name="Navadno 2 4 3 2 2 2 5 4" xfId="17960"/>
    <cellStyle name="Navadno 2 4 3 2 2 2 6" xfId="14655"/>
    <cellStyle name="Navadno 2 4 3 2 2 2 6 2" xfId="21160"/>
    <cellStyle name="Navadno 2 4 3 2 2 2 7" xfId="24368"/>
    <cellStyle name="Navadno 2 4 3 2 2 2 8" xfId="17952"/>
    <cellStyle name="Navadno 2 4 3 2 2 3" xfId="2809"/>
    <cellStyle name="Navadno 2 4 3 2 2 3 2" xfId="2810"/>
    <cellStyle name="Navadno 2 4 3 2 2 3 2 2" xfId="2811"/>
    <cellStyle name="Navadno 2 4 3 2 2 3 2 2 2" xfId="14666"/>
    <cellStyle name="Navadno 2 4 3 2 2 3 2 2 2 2" xfId="21171"/>
    <cellStyle name="Navadno 2 4 3 2 2 3 2 2 3" xfId="24379"/>
    <cellStyle name="Navadno 2 4 3 2 2 3 2 2 4" xfId="17963"/>
    <cellStyle name="Navadno 2 4 3 2 2 3 2 3" xfId="2812"/>
    <cellStyle name="Navadno 2 4 3 2 2 3 2 3 2" xfId="14667"/>
    <cellStyle name="Navadno 2 4 3 2 2 3 2 3 2 2" xfId="21172"/>
    <cellStyle name="Navadno 2 4 3 2 2 3 2 3 3" xfId="24380"/>
    <cellStyle name="Navadno 2 4 3 2 2 3 2 3 4" xfId="17964"/>
    <cellStyle name="Navadno 2 4 3 2 2 3 2 4" xfId="14665"/>
    <cellStyle name="Navadno 2 4 3 2 2 3 2 4 2" xfId="21170"/>
    <cellStyle name="Navadno 2 4 3 2 2 3 2 5" xfId="24378"/>
    <cellStyle name="Navadno 2 4 3 2 2 3 2 6" xfId="17962"/>
    <cellStyle name="Navadno 2 4 3 2 2 3 3" xfId="2813"/>
    <cellStyle name="Navadno 2 4 3 2 2 3 3 2" xfId="2814"/>
    <cellStyle name="Navadno 2 4 3 2 2 3 3 2 2" xfId="14669"/>
    <cellStyle name="Navadno 2 4 3 2 2 3 3 2 2 2" xfId="21174"/>
    <cellStyle name="Navadno 2 4 3 2 2 3 3 2 3" xfId="24382"/>
    <cellStyle name="Navadno 2 4 3 2 2 3 3 2 4" xfId="17966"/>
    <cellStyle name="Navadno 2 4 3 2 2 3 3 3" xfId="2815"/>
    <cellStyle name="Navadno 2 4 3 2 2 3 3 3 2" xfId="14670"/>
    <cellStyle name="Navadno 2 4 3 2 2 3 3 3 2 2" xfId="21175"/>
    <cellStyle name="Navadno 2 4 3 2 2 3 3 3 3" xfId="24383"/>
    <cellStyle name="Navadno 2 4 3 2 2 3 3 3 4" xfId="17967"/>
    <cellStyle name="Navadno 2 4 3 2 2 3 3 4" xfId="14668"/>
    <cellStyle name="Navadno 2 4 3 2 2 3 3 4 2" xfId="21173"/>
    <cellStyle name="Navadno 2 4 3 2 2 3 3 5" xfId="24381"/>
    <cellStyle name="Navadno 2 4 3 2 2 3 3 6" xfId="17965"/>
    <cellStyle name="Navadno 2 4 3 2 2 3 4" xfId="2816"/>
    <cellStyle name="Navadno 2 4 3 2 2 3 4 2" xfId="14671"/>
    <cellStyle name="Navadno 2 4 3 2 2 3 4 2 2" xfId="21176"/>
    <cellStyle name="Navadno 2 4 3 2 2 3 4 3" xfId="24384"/>
    <cellStyle name="Navadno 2 4 3 2 2 3 4 4" xfId="17968"/>
    <cellStyle name="Navadno 2 4 3 2 2 3 5" xfId="2817"/>
    <cellStyle name="Navadno 2 4 3 2 2 3 5 2" xfId="14672"/>
    <cellStyle name="Navadno 2 4 3 2 2 3 5 2 2" xfId="21177"/>
    <cellStyle name="Navadno 2 4 3 2 2 3 5 3" xfId="24385"/>
    <cellStyle name="Navadno 2 4 3 2 2 3 5 4" xfId="17969"/>
    <cellStyle name="Navadno 2 4 3 2 2 3 6" xfId="14664"/>
    <cellStyle name="Navadno 2 4 3 2 2 3 6 2" xfId="21169"/>
    <cellStyle name="Navadno 2 4 3 2 2 3 7" xfId="24377"/>
    <cellStyle name="Navadno 2 4 3 2 2 3 8" xfId="17961"/>
    <cellStyle name="Navadno 2 4 3 2 2 4" xfId="2818"/>
    <cellStyle name="Navadno 2 4 3 2 2 4 2" xfId="2819"/>
    <cellStyle name="Navadno 2 4 3 2 2 4 2 2" xfId="14674"/>
    <cellStyle name="Navadno 2 4 3 2 2 4 2 2 2" xfId="21179"/>
    <cellStyle name="Navadno 2 4 3 2 2 4 2 3" xfId="24387"/>
    <cellStyle name="Navadno 2 4 3 2 2 4 2 4" xfId="17971"/>
    <cellStyle name="Navadno 2 4 3 2 2 4 3" xfId="2820"/>
    <cellStyle name="Navadno 2 4 3 2 2 4 3 2" xfId="14675"/>
    <cellStyle name="Navadno 2 4 3 2 2 4 3 2 2" xfId="21180"/>
    <cellStyle name="Navadno 2 4 3 2 2 4 3 3" xfId="24388"/>
    <cellStyle name="Navadno 2 4 3 2 2 4 3 4" xfId="17972"/>
    <cellStyle name="Navadno 2 4 3 2 2 4 4" xfId="14673"/>
    <cellStyle name="Navadno 2 4 3 2 2 4 4 2" xfId="21178"/>
    <cellStyle name="Navadno 2 4 3 2 2 4 5" xfId="24386"/>
    <cellStyle name="Navadno 2 4 3 2 2 4 6" xfId="17970"/>
    <cellStyle name="Navadno 2 4 3 2 2 5" xfId="2821"/>
    <cellStyle name="Navadno 2 4 3 2 2 5 2" xfId="2822"/>
    <cellStyle name="Navadno 2 4 3 2 2 5 2 2" xfId="14677"/>
    <cellStyle name="Navadno 2 4 3 2 2 5 2 2 2" xfId="21182"/>
    <cellStyle name="Navadno 2 4 3 2 2 5 2 3" xfId="24390"/>
    <cellStyle name="Navadno 2 4 3 2 2 5 2 4" xfId="17974"/>
    <cellStyle name="Navadno 2 4 3 2 2 5 3" xfId="2823"/>
    <cellStyle name="Navadno 2 4 3 2 2 5 3 2" xfId="14678"/>
    <cellStyle name="Navadno 2 4 3 2 2 5 3 2 2" xfId="21183"/>
    <cellStyle name="Navadno 2 4 3 2 2 5 3 3" xfId="24391"/>
    <cellStyle name="Navadno 2 4 3 2 2 5 3 4" xfId="17975"/>
    <cellStyle name="Navadno 2 4 3 2 2 5 4" xfId="14676"/>
    <cellStyle name="Navadno 2 4 3 2 2 5 4 2" xfId="21181"/>
    <cellStyle name="Navadno 2 4 3 2 2 5 5" xfId="24389"/>
    <cellStyle name="Navadno 2 4 3 2 2 5 6" xfId="17973"/>
    <cellStyle name="Navadno 2 4 3 2 2 6" xfId="2824"/>
    <cellStyle name="Navadno 2 4 3 2 2 6 2" xfId="14679"/>
    <cellStyle name="Navadno 2 4 3 2 2 6 2 2" xfId="21184"/>
    <cellStyle name="Navadno 2 4 3 2 2 6 3" xfId="24392"/>
    <cellStyle name="Navadno 2 4 3 2 2 6 4" xfId="17976"/>
    <cellStyle name="Navadno 2 4 3 2 2 7" xfId="2825"/>
    <cellStyle name="Navadno 2 4 3 2 2 7 2" xfId="14680"/>
    <cellStyle name="Navadno 2 4 3 2 2 7 2 2" xfId="21185"/>
    <cellStyle name="Navadno 2 4 3 2 2 7 3" xfId="24393"/>
    <cellStyle name="Navadno 2 4 3 2 2 7 4" xfId="17977"/>
    <cellStyle name="Navadno 2 4 3 2 2 8" xfId="14654"/>
    <cellStyle name="Navadno 2 4 3 2 2 8 2" xfId="21159"/>
    <cellStyle name="Navadno 2 4 3 2 2 9" xfId="24367"/>
    <cellStyle name="Navadno 2 4 3 2 3" xfId="2826"/>
    <cellStyle name="Navadno 2 4 3 2 3 2" xfId="2827"/>
    <cellStyle name="Navadno 2 4 3 2 3 2 2" xfId="2828"/>
    <cellStyle name="Navadno 2 4 3 2 3 2 2 2" xfId="14683"/>
    <cellStyle name="Navadno 2 4 3 2 3 2 2 2 2" xfId="21188"/>
    <cellStyle name="Navadno 2 4 3 2 3 2 2 3" xfId="24396"/>
    <cellStyle name="Navadno 2 4 3 2 3 2 2 4" xfId="17980"/>
    <cellStyle name="Navadno 2 4 3 2 3 2 3" xfId="2829"/>
    <cellStyle name="Navadno 2 4 3 2 3 2 3 2" xfId="14684"/>
    <cellStyle name="Navadno 2 4 3 2 3 2 3 2 2" xfId="21189"/>
    <cellStyle name="Navadno 2 4 3 2 3 2 3 3" xfId="24397"/>
    <cellStyle name="Navadno 2 4 3 2 3 2 3 4" xfId="17981"/>
    <cellStyle name="Navadno 2 4 3 2 3 2 4" xfId="14682"/>
    <cellStyle name="Navadno 2 4 3 2 3 2 4 2" xfId="21187"/>
    <cellStyle name="Navadno 2 4 3 2 3 2 5" xfId="24395"/>
    <cellStyle name="Navadno 2 4 3 2 3 2 6" xfId="17979"/>
    <cellStyle name="Navadno 2 4 3 2 3 3" xfId="2830"/>
    <cellStyle name="Navadno 2 4 3 2 3 3 2" xfId="2831"/>
    <cellStyle name="Navadno 2 4 3 2 3 3 2 2" xfId="14686"/>
    <cellStyle name="Navadno 2 4 3 2 3 3 2 2 2" xfId="21191"/>
    <cellStyle name="Navadno 2 4 3 2 3 3 2 3" xfId="24399"/>
    <cellStyle name="Navadno 2 4 3 2 3 3 2 4" xfId="17983"/>
    <cellStyle name="Navadno 2 4 3 2 3 3 3" xfId="2832"/>
    <cellStyle name="Navadno 2 4 3 2 3 3 3 2" xfId="14687"/>
    <cellStyle name="Navadno 2 4 3 2 3 3 3 2 2" xfId="21192"/>
    <cellStyle name="Navadno 2 4 3 2 3 3 3 3" xfId="24400"/>
    <cellStyle name="Navadno 2 4 3 2 3 3 3 4" xfId="17984"/>
    <cellStyle name="Navadno 2 4 3 2 3 3 4" xfId="14685"/>
    <cellStyle name="Navadno 2 4 3 2 3 3 4 2" xfId="21190"/>
    <cellStyle name="Navadno 2 4 3 2 3 3 5" xfId="24398"/>
    <cellStyle name="Navadno 2 4 3 2 3 3 6" xfId="17982"/>
    <cellStyle name="Navadno 2 4 3 2 3 4" xfId="2833"/>
    <cellStyle name="Navadno 2 4 3 2 3 4 2" xfId="14688"/>
    <cellStyle name="Navadno 2 4 3 2 3 4 2 2" xfId="21193"/>
    <cellStyle name="Navadno 2 4 3 2 3 4 3" xfId="24401"/>
    <cellStyle name="Navadno 2 4 3 2 3 4 4" xfId="17985"/>
    <cellStyle name="Navadno 2 4 3 2 3 5" xfId="2834"/>
    <cellStyle name="Navadno 2 4 3 2 3 5 2" xfId="14689"/>
    <cellStyle name="Navadno 2 4 3 2 3 5 2 2" xfId="21194"/>
    <cellStyle name="Navadno 2 4 3 2 3 5 3" xfId="24402"/>
    <cellStyle name="Navadno 2 4 3 2 3 5 4" xfId="17986"/>
    <cellStyle name="Navadno 2 4 3 2 3 6" xfId="14681"/>
    <cellStyle name="Navadno 2 4 3 2 3 6 2" xfId="21186"/>
    <cellStyle name="Navadno 2 4 3 2 3 7" xfId="24394"/>
    <cellStyle name="Navadno 2 4 3 2 3 8" xfId="17978"/>
    <cellStyle name="Navadno 2 4 3 2 4" xfId="2835"/>
    <cellStyle name="Navadno 2 4 3 2 4 2" xfId="2836"/>
    <cellStyle name="Navadno 2 4 3 2 4 2 2" xfId="2837"/>
    <cellStyle name="Navadno 2 4 3 2 4 2 2 2" xfId="14692"/>
    <cellStyle name="Navadno 2 4 3 2 4 2 2 2 2" xfId="21197"/>
    <cellStyle name="Navadno 2 4 3 2 4 2 2 3" xfId="24405"/>
    <cellStyle name="Navadno 2 4 3 2 4 2 2 4" xfId="17989"/>
    <cellStyle name="Navadno 2 4 3 2 4 2 3" xfId="2838"/>
    <cellStyle name="Navadno 2 4 3 2 4 2 3 2" xfId="14693"/>
    <cellStyle name="Navadno 2 4 3 2 4 2 3 2 2" xfId="21198"/>
    <cellStyle name="Navadno 2 4 3 2 4 2 3 3" xfId="24406"/>
    <cellStyle name="Navadno 2 4 3 2 4 2 3 4" xfId="17990"/>
    <cellStyle name="Navadno 2 4 3 2 4 2 4" xfId="14691"/>
    <cellStyle name="Navadno 2 4 3 2 4 2 4 2" xfId="21196"/>
    <cellStyle name="Navadno 2 4 3 2 4 2 5" xfId="24404"/>
    <cellStyle name="Navadno 2 4 3 2 4 2 6" xfId="17988"/>
    <cellStyle name="Navadno 2 4 3 2 4 3" xfId="2839"/>
    <cellStyle name="Navadno 2 4 3 2 4 3 2" xfId="2840"/>
    <cellStyle name="Navadno 2 4 3 2 4 3 2 2" xfId="14695"/>
    <cellStyle name="Navadno 2 4 3 2 4 3 2 2 2" xfId="21200"/>
    <cellStyle name="Navadno 2 4 3 2 4 3 2 3" xfId="24408"/>
    <cellStyle name="Navadno 2 4 3 2 4 3 2 4" xfId="17992"/>
    <cellStyle name="Navadno 2 4 3 2 4 3 3" xfId="2841"/>
    <cellStyle name="Navadno 2 4 3 2 4 3 3 2" xfId="14696"/>
    <cellStyle name="Navadno 2 4 3 2 4 3 3 2 2" xfId="21201"/>
    <cellStyle name="Navadno 2 4 3 2 4 3 3 3" xfId="24409"/>
    <cellStyle name="Navadno 2 4 3 2 4 3 3 4" xfId="17993"/>
    <cellStyle name="Navadno 2 4 3 2 4 3 4" xfId="14694"/>
    <cellStyle name="Navadno 2 4 3 2 4 3 4 2" xfId="21199"/>
    <cellStyle name="Navadno 2 4 3 2 4 3 5" xfId="24407"/>
    <cellStyle name="Navadno 2 4 3 2 4 3 6" xfId="17991"/>
    <cellStyle name="Navadno 2 4 3 2 4 4" xfId="2842"/>
    <cellStyle name="Navadno 2 4 3 2 4 4 2" xfId="14697"/>
    <cellStyle name="Navadno 2 4 3 2 4 4 2 2" xfId="21202"/>
    <cellStyle name="Navadno 2 4 3 2 4 4 3" xfId="24410"/>
    <cellStyle name="Navadno 2 4 3 2 4 4 4" xfId="17994"/>
    <cellStyle name="Navadno 2 4 3 2 4 5" xfId="2843"/>
    <cellStyle name="Navadno 2 4 3 2 4 5 2" xfId="14698"/>
    <cellStyle name="Navadno 2 4 3 2 4 5 2 2" xfId="21203"/>
    <cellStyle name="Navadno 2 4 3 2 4 5 3" xfId="24411"/>
    <cellStyle name="Navadno 2 4 3 2 4 5 4" xfId="17995"/>
    <cellStyle name="Navadno 2 4 3 2 4 6" xfId="14690"/>
    <cellStyle name="Navadno 2 4 3 2 4 6 2" xfId="21195"/>
    <cellStyle name="Navadno 2 4 3 2 4 7" xfId="24403"/>
    <cellStyle name="Navadno 2 4 3 2 4 8" xfId="17987"/>
    <cellStyle name="Navadno 2 4 3 2 5" xfId="2844"/>
    <cellStyle name="Navadno 2 4 3 2 5 2" xfId="2845"/>
    <cellStyle name="Navadno 2 4 3 2 5 2 2" xfId="14700"/>
    <cellStyle name="Navadno 2 4 3 2 5 2 2 2" xfId="21205"/>
    <cellStyle name="Navadno 2 4 3 2 5 2 3" xfId="24413"/>
    <cellStyle name="Navadno 2 4 3 2 5 2 4" xfId="17997"/>
    <cellStyle name="Navadno 2 4 3 2 5 3" xfId="2846"/>
    <cellStyle name="Navadno 2 4 3 2 5 3 2" xfId="14701"/>
    <cellStyle name="Navadno 2 4 3 2 5 3 2 2" xfId="21206"/>
    <cellStyle name="Navadno 2 4 3 2 5 3 3" xfId="24414"/>
    <cellStyle name="Navadno 2 4 3 2 5 3 4" xfId="17998"/>
    <cellStyle name="Navadno 2 4 3 2 5 4" xfId="14699"/>
    <cellStyle name="Navadno 2 4 3 2 5 4 2" xfId="21204"/>
    <cellStyle name="Navadno 2 4 3 2 5 5" xfId="24412"/>
    <cellStyle name="Navadno 2 4 3 2 5 6" xfId="17996"/>
    <cellStyle name="Navadno 2 4 3 2 6" xfId="2847"/>
    <cellStyle name="Navadno 2 4 3 2 6 2" xfId="2848"/>
    <cellStyle name="Navadno 2 4 3 2 6 2 2" xfId="14703"/>
    <cellStyle name="Navadno 2 4 3 2 6 2 2 2" xfId="21208"/>
    <cellStyle name="Navadno 2 4 3 2 6 2 3" xfId="24416"/>
    <cellStyle name="Navadno 2 4 3 2 6 2 4" xfId="18000"/>
    <cellStyle name="Navadno 2 4 3 2 6 3" xfId="2849"/>
    <cellStyle name="Navadno 2 4 3 2 6 3 2" xfId="14704"/>
    <cellStyle name="Navadno 2 4 3 2 6 3 2 2" xfId="21209"/>
    <cellStyle name="Navadno 2 4 3 2 6 3 3" xfId="24417"/>
    <cellStyle name="Navadno 2 4 3 2 6 3 4" xfId="18001"/>
    <cellStyle name="Navadno 2 4 3 2 6 4" xfId="14702"/>
    <cellStyle name="Navadno 2 4 3 2 6 4 2" xfId="21207"/>
    <cellStyle name="Navadno 2 4 3 2 6 5" xfId="24415"/>
    <cellStyle name="Navadno 2 4 3 2 6 6" xfId="17999"/>
    <cellStyle name="Navadno 2 4 3 2 7" xfId="2850"/>
    <cellStyle name="Navadno 2 4 3 2 7 2" xfId="14705"/>
    <cellStyle name="Navadno 2 4 3 2 7 2 2" xfId="21210"/>
    <cellStyle name="Navadno 2 4 3 2 7 3" xfId="24418"/>
    <cellStyle name="Navadno 2 4 3 2 7 4" xfId="18002"/>
    <cellStyle name="Navadno 2 4 3 2 8" xfId="2851"/>
    <cellStyle name="Navadno 2 4 3 2 8 2" xfId="14706"/>
    <cellStyle name="Navadno 2 4 3 2 8 2 2" xfId="21211"/>
    <cellStyle name="Navadno 2 4 3 2 8 3" xfId="24419"/>
    <cellStyle name="Navadno 2 4 3 2 8 4" xfId="18003"/>
    <cellStyle name="Navadno 2 4 3 2 9" xfId="14653"/>
    <cellStyle name="Navadno 2 4 3 2 9 2" xfId="21158"/>
    <cellStyle name="Navadno 2 4 3 3" xfId="2852"/>
    <cellStyle name="Navadno 2 4 3 3 10" xfId="18004"/>
    <cellStyle name="Navadno 2 4 3 3 2" xfId="2853"/>
    <cellStyle name="Navadno 2 4 3 3 2 2" xfId="2854"/>
    <cellStyle name="Navadno 2 4 3 3 2 2 2" xfId="2855"/>
    <cellStyle name="Navadno 2 4 3 3 2 2 2 2" xfId="14710"/>
    <cellStyle name="Navadno 2 4 3 3 2 2 2 2 2" xfId="21215"/>
    <cellStyle name="Navadno 2 4 3 3 2 2 2 3" xfId="24423"/>
    <cellStyle name="Navadno 2 4 3 3 2 2 2 4" xfId="18007"/>
    <cellStyle name="Navadno 2 4 3 3 2 2 3" xfId="2856"/>
    <cellStyle name="Navadno 2 4 3 3 2 2 3 2" xfId="14711"/>
    <cellStyle name="Navadno 2 4 3 3 2 2 3 2 2" xfId="21216"/>
    <cellStyle name="Navadno 2 4 3 3 2 2 3 3" xfId="24424"/>
    <cellStyle name="Navadno 2 4 3 3 2 2 3 4" xfId="18008"/>
    <cellStyle name="Navadno 2 4 3 3 2 2 4" xfId="14709"/>
    <cellStyle name="Navadno 2 4 3 3 2 2 4 2" xfId="21214"/>
    <cellStyle name="Navadno 2 4 3 3 2 2 5" xfId="24422"/>
    <cellStyle name="Navadno 2 4 3 3 2 2 6" xfId="18006"/>
    <cellStyle name="Navadno 2 4 3 3 2 3" xfId="2857"/>
    <cellStyle name="Navadno 2 4 3 3 2 3 2" xfId="2858"/>
    <cellStyle name="Navadno 2 4 3 3 2 3 2 2" xfId="14713"/>
    <cellStyle name="Navadno 2 4 3 3 2 3 2 2 2" xfId="21218"/>
    <cellStyle name="Navadno 2 4 3 3 2 3 2 3" xfId="24426"/>
    <cellStyle name="Navadno 2 4 3 3 2 3 2 4" xfId="18010"/>
    <cellStyle name="Navadno 2 4 3 3 2 3 3" xfId="2859"/>
    <cellStyle name="Navadno 2 4 3 3 2 3 3 2" xfId="14714"/>
    <cellStyle name="Navadno 2 4 3 3 2 3 3 2 2" xfId="21219"/>
    <cellStyle name="Navadno 2 4 3 3 2 3 3 3" xfId="24427"/>
    <cellStyle name="Navadno 2 4 3 3 2 3 3 4" xfId="18011"/>
    <cellStyle name="Navadno 2 4 3 3 2 3 4" xfId="14712"/>
    <cellStyle name="Navadno 2 4 3 3 2 3 4 2" xfId="21217"/>
    <cellStyle name="Navadno 2 4 3 3 2 3 5" xfId="24425"/>
    <cellStyle name="Navadno 2 4 3 3 2 3 6" xfId="18009"/>
    <cellStyle name="Navadno 2 4 3 3 2 4" xfId="2860"/>
    <cellStyle name="Navadno 2 4 3 3 2 4 2" xfId="14715"/>
    <cellStyle name="Navadno 2 4 3 3 2 4 2 2" xfId="21220"/>
    <cellStyle name="Navadno 2 4 3 3 2 4 3" xfId="24428"/>
    <cellStyle name="Navadno 2 4 3 3 2 4 4" xfId="18012"/>
    <cellStyle name="Navadno 2 4 3 3 2 5" xfId="2861"/>
    <cellStyle name="Navadno 2 4 3 3 2 5 2" xfId="14716"/>
    <cellStyle name="Navadno 2 4 3 3 2 5 2 2" xfId="21221"/>
    <cellStyle name="Navadno 2 4 3 3 2 5 3" xfId="24429"/>
    <cellStyle name="Navadno 2 4 3 3 2 5 4" xfId="18013"/>
    <cellStyle name="Navadno 2 4 3 3 2 6" xfId="14708"/>
    <cellStyle name="Navadno 2 4 3 3 2 6 2" xfId="21213"/>
    <cellStyle name="Navadno 2 4 3 3 2 7" xfId="24421"/>
    <cellStyle name="Navadno 2 4 3 3 2 8" xfId="18005"/>
    <cellStyle name="Navadno 2 4 3 3 3" xfId="2862"/>
    <cellStyle name="Navadno 2 4 3 3 3 2" xfId="2863"/>
    <cellStyle name="Navadno 2 4 3 3 3 2 2" xfId="2864"/>
    <cellStyle name="Navadno 2 4 3 3 3 2 2 2" xfId="14719"/>
    <cellStyle name="Navadno 2 4 3 3 3 2 2 2 2" xfId="21224"/>
    <cellStyle name="Navadno 2 4 3 3 3 2 2 3" xfId="24432"/>
    <cellStyle name="Navadno 2 4 3 3 3 2 2 4" xfId="18016"/>
    <cellStyle name="Navadno 2 4 3 3 3 2 3" xfId="2865"/>
    <cellStyle name="Navadno 2 4 3 3 3 2 3 2" xfId="14720"/>
    <cellStyle name="Navadno 2 4 3 3 3 2 3 2 2" xfId="21225"/>
    <cellStyle name="Navadno 2 4 3 3 3 2 3 3" xfId="24433"/>
    <cellStyle name="Navadno 2 4 3 3 3 2 3 4" xfId="18017"/>
    <cellStyle name="Navadno 2 4 3 3 3 2 4" xfId="14718"/>
    <cellStyle name="Navadno 2 4 3 3 3 2 4 2" xfId="21223"/>
    <cellStyle name="Navadno 2 4 3 3 3 2 5" xfId="24431"/>
    <cellStyle name="Navadno 2 4 3 3 3 2 6" xfId="18015"/>
    <cellStyle name="Navadno 2 4 3 3 3 3" xfId="2866"/>
    <cellStyle name="Navadno 2 4 3 3 3 3 2" xfId="2867"/>
    <cellStyle name="Navadno 2 4 3 3 3 3 2 2" xfId="14722"/>
    <cellStyle name="Navadno 2 4 3 3 3 3 2 2 2" xfId="21227"/>
    <cellStyle name="Navadno 2 4 3 3 3 3 2 3" xfId="24435"/>
    <cellStyle name="Navadno 2 4 3 3 3 3 2 4" xfId="18019"/>
    <cellStyle name="Navadno 2 4 3 3 3 3 3" xfId="2868"/>
    <cellStyle name="Navadno 2 4 3 3 3 3 3 2" xfId="14723"/>
    <cellStyle name="Navadno 2 4 3 3 3 3 3 2 2" xfId="21228"/>
    <cellStyle name="Navadno 2 4 3 3 3 3 3 3" xfId="24436"/>
    <cellStyle name="Navadno 2 4 3 3 3 3 3 4" xfId="18020"/>
    <cellStyle name="Navadno 2 4 3 3 3 3 4" xfId="14721"/>
    <cellStyle name="Navadno 2 4 3 3 3 3 4 2" xfId="21226"/>
    <cellStyle name="Navadno 2 4 3 3 3 3 5" xfId="24434"/>
    <cellStyle name="Navadno 2 4 3 3 3 3 6" xfId="18018"/>
    <cellStyle name="Navadno 2 4 3 3 3 4" xfId="2869"/>
    <cellStyle name="Navadno 2 4 3 3 3 4 2" xfId="14724"/>
    <cellStyle name="Navadno 2 4 3 3 3 4 2 2" xfId="21229"/>
    <cellStyle name="Navadno 2 4 3 3 3 4 3" xfId="24437"/>
    <cellStyle name="Navadno 2 4 3 3 3 4 4" xfId="18021"/>
    <cellStyle name="Navadno 2 4 3 3 3 5" xfId="2870"/>
    <cellStyle name="Navadno 2 4 3 3 3 5 2" xfId="14725"/>
    <cellStyle name="Navadno 2 4 3 3 3 5 2 2" xfId="21230"/>
    <cellStyle name="Navadno 2 4 3 3 3 5 3" xfId="24438"/>
    <cellStyle name="Navadno 2 4 3 3 3 5 4" xfId="18022"/>
    <cellStyle name="Navadno 2 4 3 3 3 6" xfId="14717"/>
    <cellStyle name="Navadno 2 4 3 3 3 6 2" xfId="21222"/>
    <cellStyle name="Navadno 2 4 3 3 3 7" xfId="24430"/>
    <cellStyle name="Navadno 2 4 3 3 3 8" xfId="18014"/>
    <cellStyle name="Navadno 2 4 3 3 4" xfId="2871"/>
    <cellStyle name="Navadno 2 4 3 3 4 2" xfId="2872"/>
    <cellStyle name="Navadno 2 4 3 3 4 2 2" xfId="14727"/>
    <cellStyle name="Navadno 2 4 3 3 4 2 2 2" xfId="21232"/>
    <cellStyle name="Navadno 2 4 3 3 4 2 3" xfId="24440"/>
    <cellStyle name="Navadno 2 4 3 3 4 2 4" xfId="18024"/>
    <cellStyle name="Navadno 2 4 3 3 4 3" xfId="2873"/>
    <cellStyle name="Navadno 2 4 3 3 4 3 2" xfId="14728"/>
    <cellStyle name="Navadno 2 4 3 3 4 3 2 2" xfId="21233"/>
    <cellStyle name="Navadno 2 4 3 3 4 3 3" xfId="24441"/>
    <cellStyle name="Navadno 2 4 3 3 4 3 4" xfId="18025"/>
    <cellStyle name="Navadno 2 4 3 3 4 4" xfId="14726"/>
    <cellStyle name="Navadno 2 4 3 3 4 4 2" xfId="21231"/>
    <cellStyle name="Navadno 2 4 3 3 4 5" xfId="24439"/>
    <cellStyle name="Navadno 2 4 3 3 4 6" xfId="18023"/>
    <cellStyle name="Navadno 2 4 3 3 5" xfId="2874"/>
    <cellStyle name="Navadno 2 4 3 3 5 2" xfId="2875"/>
    <cellStyle name="Navadno 2 4 3 3 5 2 2" xfId="14730"/>
    <cellStyle name="Navadno 2 4 3 3 5 2 2 2" xfId="21235"/>
    <cellStyle name="Navadno 2 4 3 3 5 2 3" xfId="24443"/>
    <cellStyle name="Navadno 2 4 3 3 5 2 4" xfId="18027"/>
    <cellStyle name="Navadno 2 4 3 3 5 3" xfId="2876"/>
    <cellStyle name="Navadno 2 4 3 3 5 3 2" xfId="14731"/>
    <cellStyle name="Navadno 2 4 3 3 5 3 2 2" xfId="21236"/>
    <cellStyle name="Navadno 2 4 3 3 5 3 3" xfId="24444"/>
    <cellStyle name="Navadno 2 4 3 3 5 3 4" xfId="18028"/>
    <cellStyle name="Navadno 2 4 3 3 5 4" xfId="14729"/>
    <cellStyle name="Navadno 2 4 3 3 5 4 2" xfId="21234"/>
    <cellStyle name="Navadno 2 4 3 3 5 5" xfId="24442"/>
    <cellStyle name="Navadno 2 4 3 3 5 6" xfId="18026"/>
    <cellStyle name="Navadno 2 4 3 3 6" xfId="2877"/>
    <cellStyle name="Navadno 2 4 3 3 6 2" xfId="14732"/>
    <cellStyle name="Navadno 2 4 3 3 6 2 2" xfId="21237"/>
    <cellStyle name="Navadno 2 4 3 3 6 3" xfId="24445"/>
    <cellStyle name="Navadno 2 4 3 3 6 4" xfId="18029"/>
    <cellStyle name="Navadno 2 4 3 3 7" xfId="2878"/>
    <cellStyle name="Navadno 2 4 3 3 7 2" xfId="14733"/>
    <cellStyle name="Navadno 2 4 3 3 7 2 2" xfId="21238"/>
    <cellStyle name="Navadno 2 4 3 3 7 3" xfId="24446"/>
    <cellStyle name="Navadno 2 4 3 3 7 4" xfId="18030"/>
    <cellStyle name="Navadno 2 4 3 3 8" xfId="14707"/>
    <cellStyle name="Navadno 2 4 3 3 8 2" xfId="21212"/>
    <cellStyle name="Navadno 2 4 3 3 9" xfId="24420"/>
    <cellStyle name="Navadno 2 4 3 4" xfId="2879"/>
    <cellStyle name="Navadno 2 4 3 4 10" xfId="18031"/>
    <cellStyle name="Navadno 2 4 3 4 2" xfId="2880"/>
    <cellStyle name="Navadno 2 4 3 4 2 2" xfId="2881"/>
    <cellStyle name="Navadno 2 4 3 4 2 2 2" xfId="2882"/>
    <cellStyle name="Navadno 2 4 3 4 2 2 2 2" xfId="14737"/>
    <cellStyle name="Navadno 2 4 3 4 2 2 2 2 2" xfId="21242"/>
    <cellStyle name="Navadno 2 4 3 4 2 2 2 3" xfId="24450"/>
    <cellStyle name="Navadno 2 4 3 4 2 2 2 4" xfId="18034"/>
    <cellStyle name="Navadno 2 4 3 4 2 2 3" xfId="2883"/>
    <cellStyle name="Navadno 2 4 3 4 2 2 3 2" xfId="14738"/>
    <cellStyle name="Navadno 2 4 3 4 2 2 3 2 2" xfId="21243"/>
    <cellStyle name="Navadno 2 4 3 4 2 2 3 3" xfId="24451"/>
    <cellStyle name="Navadno 2 4 3 4 2 2 3 4" xfId="18035"/>
    <cellStyle name="Navadno 2 4 3 4 2 2 4" xfId="14736"/>
    <cellStyle name="Navadno 2 4 3 4 2 2 4 2" xfId="21241"/>
    <cellStyle name="Navadno 2 4 3 4 2 2 5" xfId="24449"/>
    <cellStyle name="Navadno 2 4 3 4 2 2 6" xfId="18033"/>
    <cellStyle name="Navadno 2 4 3 4 2 3" xfId="2884"/>
    <cellStyle name="Navadno 2 4 3 4 2 3 2" xfId="2885"/>
    <cellStyle name="Navadno 2 4 3 4 2 3 2 2" xfId="14740"/>
    <cellStyle name="Navadno 2 4 3 4 2 3 2 2 2" xfId="21245"/>
    <cellStyle name="Navadno 2 4 3 4 2 3 2 3" xfId="24453"/>
    <cellStyle name="Navadno 2 4 3 4 2 3 2 4" xfId="18037"/>
    <cellStyle name="Navadno 2 4 3 4 2 3 3" xfId="2886"/>
    <cellStyle name="Navadno 2 4 3 4 2 3 3 2" xfId="14741"/>
    <cellStyle name="Navadno 2 4 3 4 2 3 3 2 2" xfId="21246"/>
    <cellStyle name="Navadno 2 4 3 4 2 3 3 3" xfId="24454"/>
    <cellStyle name="Navadno 2 4 3 4 2 3 3 4" xfId="18038"/>
    <cellStyle name="Navadno 2 4 3 4 2 3 4" xfId="14739"/>
    <cellStyle name="Navadno 2 4 3 4 2 3 4 2" xfId="21244"/>
    <cellStyle name="Navadno 2 4 3 4 2 3 5" xfId="24452"/>
    <cellStyle name="Navadno 2 4 3 4 2 3 6" xfId="18036"/>
    <cellStyle name="Navadno 2 4 3 4 2 4" xfId="2887"/>
    <cellStyle name="Navadno 2 4 3 4 2 4 2" xfId="14742"/>
    <cellStyle name="Navadno 2 4 3 4 2 4 2 2" xfId="21247"/>
    <cellStyle name="Navadno 2 4 3 4 2 4 3" xfId="24455"/>
    <cellStyle name="Navadno 2 4 3 4 2 4 4" xfId="18039"/>
    <cellStyle name="Navadno 2 4 3 4 2 5" xfId="2888"/>
    <cellStyle name="Navadno 2 4 3 4 2 5 2" xfId="14743"/>
    <cellStyle name="Navadno 2 4 3 4 2 5 2 2" xfId="21248"/>
    <cellStyle name="Navadno 2 4 3 4 2 5 3" xfId="24456"/>
    <cellStyle name="Navadno 2 4 3 4 2 5 4" xfId="18040"/>
    <cellStyle name="Navadno 2 4 3 4 2 6" xfId="14735"/>
    <cellStyle name="Navadno 2 4 3 4 2 6 2" xfId="21240"/>
    <cellStyle name="Navadno 2 4 3 4 2 7" xfId="24448"/>
    <cellStyle name="Navadno 2 4 3 4 2 8" xfId="18032"/>
    <cellStyle name="Navadno 2 4 3 4 3" xfId="2889"/>
    <cellStyle name="Navadno 2 4 3 4 3 2" xfId="2890"/>
    <cellStyle name="Navadno 2 4 3 4 3 2 2" xfId="2891"/>
    <cellStyle name="Navadno 2 4 3 4 3 2 2 2" xfId="14746"/>
    <cellStyle name="Navadno 2 4 3 4 3 2 2 2 2" xfId="21251"/>
    <cellStyle name="Navadno 2 4 3 4 3 2 2 3" xfId="24459"/>
    <cellStyle name="Navadno 2 4 3 4 3 2 2 4" xfId="18043"/>
    <cellStyle name="Navadno 2 4 3 4 3 2 3" xfId="2892"/>
    <cellStyle name="Navadno 2 4 3 4 3 2 3 2" xfId="14747"/>
    <cellStyle name="Navadno 2 4 3 4 3 2 3 2 2" xfId="21252"/>
    <cellStyle name="Navadno 2 4 3 4 3 2 3 3" xfId="24460"/>
    <cellStyle name="Navadno 2 4 3 4 3 2 3 4" xfId="18044"/>
    <cellStyle name="Navadno 2 4 3 4 3 2 4" xfId="14745"/>
    <cellStyle name="Navadno 2 4 3 4 3 2 4 2" xfId="21250"/>
    <cellStyle name="Navadno 2 4 3 4 3 2 5" xfId="24458"/>
    <cellStyle name="Navadno 2 4 3 4 3 2 6" xfId="18042"/>
    <cellStyle name="Navadno 2 4 3 4 3 3" xfId="2893"/>
    <cellStyle name="Navadno 2 4 3 4 3 3 2" xfId="2894"/>
    <cellStyle name="Navadno 2 4 3 4 3 3 2 2" xfId="14749"/>
    <cellStyle name="Navadno 2 4 3 4 3 3 2 2 2" xfId="21254"/>
    <cellStyle name="Navadno 2 4 3 4 3 3 2 3" xfId="24462"/>
    <cellStyle name="Navadno 2 4 3 4 3 3 2 4" xfId="18046"/>
    <cellStyle name="Navadno 2 4 3 4 3 3 3" xfId="2895"/>
    <cellStyle name="Navadno 2 4 3 4 3 3 3 2" xfId="14750"/>
    <cellStyle name="Navadno 2 4 3 4 3 3 3 2 2" xfId="21255"/>
    <cellStyle name="Navadno 2 4 3 4 3 3 3 3" xfId="24463"/>
    <cellStyle name="Navadno 2 4 3 4 3 3 3 4" xfId="18047"/>
    <cellStyle name="Navadno 2 4 3 4 3 3 4" xfId="14748"/>
    <cellStyle name="Navadno 2 4 3 4 3 3 4 2" xfId="21253"/>
    <cellStyle name="Navadno 2 4 3 4 3 3 5" xfId="24461"/>
    <cellStyle name="Navadno 2 4 3 4 3 3 6" xfId="18045"/>
    <cellStyle name="Navadno 2 4 3 4 3 4" xfId="2896"/>
    <cellStyle name="Navadno 2 4 3 4 3 4 2" xfId="14751"/>
    <cellStyle name="Navadno 2 4 3 4 3 4 2 2" xfId="21256"/>
    <cellStyle name="Navadno 2 4 3 4 3 4 3" xfId="24464"/>
    <cellStyle name="Navadno 2 4 3 4 3 4 4" xfId="18048"/>
    <cellStyle name="Navadno 2 4 3 4 3 5" xfId="2897"/>
    <cellStyle name="Navadno 2 4 3 4 3 5 2" xfId="14752"/>
    <cellStyle name="Navadno 2 4 3 4 3 5 2 2" xfId="21257"/>
    <cellStyle name="Navadno 2 4 3 4 3 5 3" xfId="24465"/>
    <cellStyle name="Navadno 2 4 3 4 3 5 4" xfId="18049"/>
    <cellStyle name="Navadno 2 4 3 4 3 6" xfId="14744"/>
    <cellStyle name="Navadno 2 4 3 4 3 6 2" xfId="21249"/>
    <cellStyle name="Navadno 2 4 3 4 3 7" xfId="24457"/>
    <cellStyle name="Navadno 2 4 3 4 3 8" xfId="18041"/>
    <cellStyle name="Navadno 2 4 3 4 4" xfId="2898"/>
    <cellStyle name="Navadno 2 4 3 4 4 2" xfId="2899"/>
    <cellStyle name="Navadno 2 4 3 4 4 2 2" xfId="14754"/>
    <cellStyle name="Navadno 2 4 3 4 4 2 2 2" xfId="21259"/>
    <cellStyle name="Navadno 2 4 3 4 4 2 3" xfId="24467"/>
    <cellStyle name="Navadno 2 4 3 4 4 2 4" xfId="18051"/>
    <cellStyle name="Navadno 2 4 3 4 4 3" xfId="2900"/>
    <cellStyle name="Navadno 2 4 3 4 4 3 2" xfId="14755"/>
    <cellStyle name="Navadno 2 4 3 4 4 3 2 2" xfId="21260"/>
    <cellStyle name="Navadno 2 4 3 4 4 3 3" xfId="24468"/>
    <cellStyle name="Navadno 2 4 3 4 4 3 4" xfId="18052"/>
    <cellStyle name="Navadno 2 4 3 4 4 4" xfId="14753"/>
    <cellStyle name="Navadno 2 4 3 4 4 4 2" xfId="21258"/>
    <cellStyle name="Navadno 2 4 3 4 4 5" xfId="24466"/>
    <cellStyle name="Navadno 2 4 3 4 4 6" xfId="18050"/>
    <cellStyle name="Navadno 2 4 3 4 5" xfId="2901"/>
    <cellStyle name="Navadno 2 4 3 4 5 2" xfId="2902"/>
    <cellStyle name="Navadno 2 4 3 4 5 2 2" xfId="14757"/>
    <cellStyle name="Navadno 2 4 3 4 5 2 2 2" xfId="21262"/>
    <cellStyle name="Navadno 2 4 3 4 5 2 3" xfId="24470"/>
    <cellStyle name="Navadno 2 4 3 4 5 2 4" xfId="18054"/>
    <cellStyle name="Navadno 2 4 3 4 5 3" xfId="2903"/>
    <cellStyle name="Navadno 2 4 3 4 5 3 2" xfId="14758"/>
    <cellStyle name="Navadno 2 4 3 4 5 3 2 2" xfId="21263"/>
    <cellStyle name="Navadno 2 4 3 4 5 3 3" xfId="24471"/>
    <cellStyle name="Navadno 2 4 3 4 5 3 4" xfId="18055"/>
    <cellStyle name="Navadno 2 4 3 4 5 4" xfId="14756"/>
    <cellStyle name="Navadno 2 4 3 4 5 4 2" xfId="21261"/>
    <cellStyle name="Navadno 2 4 3 4 5 5" xfId="24469"/>
    <cellStyle name="Navadno 2 4 3 4 5 6" xfId="18053"/>
    <cellStyle name="Navadno 2 4 3 4 6" xfId="2904"/>
    <cellStyle name="Navadno 2 4 3 4 6 2" xfId="14759"/>
    <cellStyle name="Navadno 2 4 3 4 6 2 2" xfId="21264"/>
    <cellStyle name="Navadno 2 4 3 4 6 3" xfId="24472"/>
    <cellStyle name="Navadno 2 4 3 4 6 4" xfId="18056"/>
    <cellStyle name="Navadno 2 4 3 4 7" xfId="2905"/>
    <cellStyle name="Navadno 2 4 3 4 7 2" xfId="14760"/>
    <cellStyle name="Navadno 2 4 3 4 7 2 2" xfId="21265"/>
    <cellStyle name="Navadno 2 4 3 4 7 3" xfId="24473"/>
    <cellStyle name="Navadno 2 4 3 4 7 4" xfId="18057"/>
    <cellStyle name="Navadno 2 4 3 4 8" xfId="14734"/>
    <cellStyle name="Navadno 2 4 3 4 8 2" xfId="21239"/>
    <cellStyle name="Navadno 2 4 3 4 9" xfId="24447"/>
    <cellStyle name="Navadno 2 4 3 5" xfId="2906"/>
    <cellStyle name="Navadno 2 4 3 5 2" xfId="2907"/>
    <cellStyle name="Navadno 2 4 3 5 2 2" xfId="2908"/>
    <cellStyle name="Navadno 2 4 3 5 2 2 2" xfId="14763"/>
    <cellStyle name="Navadno 2 4 3 5 2 2 2 2" xfId="21268"/>
    <cellStyle name="Navadno 2 4 3 5 2 2 3" xfId="24476"/>
    <cellStyle name="Navadno 2 4 3 5 2 2 4" xfId="18060"/>
    <cellStyle name="Navadno 2 4 3 5 2 3" xfId="2909"/>
    <cellStyle name="Navadno 2 4 3 5 2 3 2" xfId="14764"/>
    <cellStyle name="Navadno 2 4 3 5 2 3 2 2" xfId="21269"/>
    <cellStyle name="Navadno 2 4 3 5 2 3 3" xfId="24477"/>
    <cellStyle name="Navadno 2 4 3 5 2 3 4" xfId="18061"/>
    <cellStyle name="Navadno 2 4 3 5 2 4" xfId="14762"/>
    <cellStyle name="Navadno 2 4 3 5 2 4 2" xfId="21267"/>
    <cellStyle name="Navadno 2 4 3 5 2 5" xfId="24475"/>
    <cellStyle name="Navadno 2 4 3 5 2 6" xfId="18059"/>
    <cellStyle name="Navadno 2 4 3 5 3" xfId="2910"/>
    <cellStyle name="Navadno 2 4 3 5 3 2" xfId="2911"/>
    <cellStyle name="Navadno 2 4 3 5 3 2 2" xfId="14766"/>
    <cellStyle name="Navadno 2 4 3 5 3 2 2 2" xfId="21271"/>
    <cellStyle name="Navadno 2 4 3 5 3 2 3" xfId="24479"/>
    <cellStyle name="Navadno 2 4 3 5 3 2 4" xfId="18063"/>
    <cellStyle name="Navadno 2 4 3 5 3 3" xfId="2912"/>
    <cellStyle name="Navadno 2 4 3 5 3 3 2" xfId="14767"/>
    <cellStyle name="Navadno 2 4 3 5 3 3 2 2" xfId="21272"/>
    <cellStyle name="Navadno 2 4 3 5 3 3 3" xfId="24480"/>
    <cellStyle name="Navadno 2 4 3 5 3 3 4" xfId="18064"/>
    <cellStyle name="Navadno 2 4 3 5 3 4" xfId="14765"/>
    <cellStyle name="Navadno 2 4 3 5 3 4 2" xfId="21270"/>
    <cellStyle name="Navadno 2 4 3 5 3 5" xfId="24478"/>
    <cellStyle name="Navadno 2 4 3 5 3 6" xfId="18062"/>
    <cellStyle name="Navadno 2 4 3 5 4" xfId="2913"/>
    <cellStyle name="Navadno 2 4 3 5 4 2" xfId="14768"/>
    <cellStyle name="Navadno 2 4 3 5 4 2 2" xfId="21273"/>
    <cellStyle name="Navadno 2 4 3 5 4 3" xfId="24481"/>
    <cellStyle name="Navadno 2 4 3 5 4 4" xfId="18065"/>
    <cellStyle name="Navadno 2 4 3 5 5" xfId="2914"/>
    <cellStyle name="Navadno 2 4 3 5 5 2" xfId="14769"/>
    <cellStyle name="Navadno 2 4 3 5 5 2 2" xfId="21274"/>
    <cellStyle name="Navadno 2 4 3 5 5 3" xfId="24482"/>
    <cellStyle name="Navadno 2 4 3 5 5 4" xfId="18066"/>
    <cellStyle name="Navadno 2 4 3 5 6" xfId="14761"/>
    <cellStyle name="Navadno 2 4 3 5 6 2" xfId="21266"/>
    <cellStyle name="Navadno 2 4 3 5 7" xfId="24474"/>
    <cellStyle name="Navadno 2 4 3 5 8" xfId="18058"/>
    <cellStyle name="Navadno 2 4 3 6" xfId="2915"/>
    <cellStyle name="Navadno 2 4 3 6 2" xfId="2916"/>
    <cellStyle name="Navadno 2 4 3 6 2 2" xfId="2917"/>
    <cellStyle name="Navadno 2 4 3 6 2 2 2" xfId="14772"/>
    <cellStyle name="Navadno 2 4 3 6 2 2 2 2" xfId="21277"/>
    <cellStyle name="Navadno 2 4 3 6 2 2 3" xfId="24485"/>
    <cellStyle name="Navadno 2 4 3 6 2 2 4" xfId="18069"/>
    <cellStyle name="Navadno 2 4 3 6 2 3" xfId="2918"/>
    <cellStyle name="Navadno 2 4 3 6 2 3 2" xfId="14773"/>
    <cellStyle name="Navadno 2 4 3 6 2 3 2 2" xfId="21278"/>
    <cellStyle name="Navadno 2 4 3 6 2 3 3" xfId="24486"/>
    <cellStyle name="Navadno 2 4 3 6 2 3 4" xfId="18070"/>
    <cellStyle name="Navadno 2 4 3 6 2 4" xfId="14771"/>
    <cellStyle name="Navadno 2 4 3 6 2 4 2" xfId="21276"/>
    <cellStyle name="Navadno 2 4 3 6 2 5" xfId="24484"/>
    <cellStyle name="Navadno 2 4 3 6 2 6" xfId="18068"/>
    <cellStyle name="Navadno 2 4 3 6 3" xfId="2919"/>
    <cellStyle name="Navadno 2 4 3 6 3 2" xfId="2920"/>
    <cellStyle name="Navadno 2 4 3 6 3 2 2" xfId="14775"/>
    <cellStyle name="Navadno 2 4 3 6 3 2 2 2" xfId="21280"/>
    <cellStyle name="Navadno 2 4 3 6 3 2 3" xfId="24488"/>
    <cellStyle name="Navadno 2 4 3 6 3 2 4" xfId="18072"/>
    <cellStyle name="Navadno 2 4 3 6 3 3" xfId="2921"/>
    <cellStyle name="Navadno 2 4 3 6 3 3 2" xfId="14776"/>
    <cellStyle name="Navadno 2 4 3 6 3 3 2 2" xfId="21281"/>
    <cellStyle name="Navadno 2 4 3 6 3 3 3" xfId="24489"/>
    <cellStyle name="Navadno 2 4 3 6 3 3 4" xfId="18073"/>
    <cellStyle name="Navadno 2 4 3 6 3 4" xfId="14774"/>
    <cellStyle name="Navadno 2 4 3 6 3 4 2" xfId="21279"/>
    <cellStyle name="Navadno 2 4 3 6 3 5" xfId="24487"/>
    <cellStyle name="Navadno 2 4 3 6 3 6" xfId="18071"/>
    <cellStyle name="Navadno 2 4 3 6 4" xfId="2922"/>
    <cellStyle name="Navadno 2 4 3 6 4 2" xfId="14777"/>
    <cellStyle name="Navadno 2 4 3 6 4 2 2" xfId="21282"/>
    <cellStyle name="Navadno 2 4 3 6 4 3" xfId="24490"/>
    <cellStyle name="Navadno 2 4 3 6 4 4" xfId="18074"/>
    <cellStyle name="Navadno 2 4 3 6 5" xfId="2923"/>
    <cellStyle name="Navadno 2 4 3 6 5 2" xfId="14778"/>
    <cellStyle name="Navadno 2 4 3 6 5 2 2" xfId="21283"/>
    <cellStyle name="Navadno 2 4 3 6 5 3" xfId="24491"/>
    <cellStyle name="Navadno 2 4 3 6 5 4" xfId="18075"/>
    <cellStyle name="Navadno 2 4 3 6 6" xfId="14770"/>
    <cellStyle name="Navadno 2 4 3 6 6 2" xfId="21275"/>
    <cellStyle name="Navadno 2 4 3 6 7" xfId="24483"/>
    <cellStyle name="Navadno 2 4 3 6 8" xfId="18067"/>
    <cellStyle name="Navadno 2 4 3 7" xfId="2924"/>
    <cellStyle name="Navadno 2 4 3 7 2" xfId="2925"/>
    <cellStyle name="Navadno 2 4 3 7 2 2" xfId="14780"/>
    <cellStyle name="Navadno 2 4 3 7 2 2 2" xfId="21285"/>
    <cellStyle name="Navadno 2 4 3 7 2 3" xfId="24493"/>
    <cellStyle name="Navadno 2 4 3 7 2 4" xfId="18077"/>
    <cellStyle name="Navadno 2 4 3 7 3" xfId="2926"/>
    <cellStyle name="Navadno 2 4 3 7 3 2" xfId="14781"/>
    <cellStyle name="Navadno 2 4 3 7 3 2 2" xfId="21286"/>
    <cellStyle name="Navadno 2 4 3 7 3 3" xfId="24494"/>
    <cellStyle name="Navadno 2 4 3 7 3 4" xfId="18078"/>
    <cellStyle name="Navadno 2 4 3 7 4" xfId="14779"/>
    <cellStyle name="Navadno 2 4 3 7 4 2" xfId="21284"/>
    <cellStyle name="Navadno 2 4 3 7 5" xfId="24492"/>
    <cellStyle name="Navadno 2 4 3 7 6" xfId="18076"/>
    <cellStyle name="Navadno 2 4 3 8" xfId="2927"/>
    <cellStyle name="Navadno 2 4 3 8 2" xfId="2928"/>
    <cellStyle name="Navadno 2 4 3 8 2 2" xfId="14783"/>
    <cellStyle name="Navadno 2 4 3 8 2 2 2" xfId="21288"/>
    <cellStyle name="Navadno 2 4 3 8 2 3" xfId="24496"/>
    <cellStyle name="Navadno 2 4 3 8 2 4" xfId="18080"/>
    <cellStyle name="Navadno 2 4 3 8 3" xfId="2929"/>
    <cellStyle name="Navadno 2 4 3 8 3 2" xfId="14784"/>
    <cellStyle name="Navadno 2 4 3 8 3 2 2" xfId="21289"/>
    <cellStyle name="Navadno 2 4 3 8 3 3" xfId="24497"/>
    <cellStyle name="Navadno 2 4 3 8 3 4" xfId="18081"/>
    <cellStyle name="Navadno 2 4 3 8 4" xfId="14782"/>
    <cellStyle name="Navadno 2 4 3 8 4 2" xfId="21287"/>
    <cellStyle name="Navadno 2 4 3 8 5" xfId="24495"/>
    <cellStyle name="Navadno 2 4 3 8 6" xfId="18079"/>
    <cellStyle name="Navadno 2 4 3 9" xfId="2930"/>
    <cellStyle name="Navadno 2 4 3 9 2" xfId="14785"/>
    <cellStyle name="Navadno 2 4 3 9 2 2" xfId="21290"/>
    <cellStyle name="Navadno 2 4 3 9 3" xfId="24498"/>
    <cellStyle name="Navadno 2 4 3 9 4" xfId="18082"/>
    <cellStyle name="Navadno 2 4 4" xfId="2931"/>
    <cellStyle name="Navadno 2 4 4 10" xfId="2932"/>
    <cellStyle name="Navadno 2 4 4 10 2" xfId="14787"/>
    <cellStyle name="Navadno 2 4 4 10 2 2" xfId="21292"/>
    <cellStyle name="Navadno 2 4 4 10 3" xfId="24500"/>
    <cellStyle name="Navadno 2 4 4 10 4" xfId="18084"/>
    <cellStyle name="Navadno 2 4 4 11" xfId="14786"/>
    <cellStyle name="Navadno 2 4 4 11 2" xfId="21291"/>
    <cellStyle name="Navadno 2 4 4 12" xfId="24499"/>
    <cellStyle name="Navadno 2 4 4 13" xfId="18083"/>
    <cellStyle name="Navadno 2 4 4 2" xfId="2933"/>
    <cellStyle name="Navadno 2 4 4 2 10" xfId="24501"/>
    <cellStyle name="Navadno 2 4 4 2 11" xfId="18085"/>
    <cellStyle name="Navadno 2 4 4 2 2" xfId="2934"/>
    <cellStyle name="Navadno 2 4 4 2 2 10" xfId="18086"/>
    <cellStyle name="Navadno 2 4 4 2 2 2" xfId="2935"/>
    <cellStyle name="Navadno 2 4 4 2 2 2 2" xfId="2936"/>
    <cellStyle name="Navadno 2 4 4 2 2 2 2 2" xfId="2937"/>
    <cellStyle name="Navadno 2 4 4 2 2 2 2 2 2" xfId="14792"/>
    <cellStyle name="Navadno 2 4 4 2 2 2 2 2 2 2" xfId="21297"/>
    <cellStyle name="Navadno 2 4 4 2 2 2 2 2 3" xfId="24505"/>
    <cellStyle name="Navadno 2 4 4 2 2 2 2 2 4" xfId="18089"/>
    <cellStyle name="Navadno 2 4 4 2 2 2 2 3" xfId="2938"/>
    <cellStyle name="Navadno 2 4 4 2 2 2 2 3 2" xfId="14793"/>
    <cellStyle name="Navadno 2 4 4 2 2 2 2 3 2 2" xfId="21298"/>
    <cellStyle name="Navadno 2 4 4 2 2 2 2 3 3" xfId="24506"/>
    <cellStyle name="Navadno 2 4 4 2 2 2 2 3 4" xfId="18090"/>
    <cellStyle name="Navadno 2 4 4 2 2 2 2 4" xfId="14791"/>
    <cellStyle name="Navadno 2 4 4 2 2 2 2 4 2" xfId="21296"/>
    <cellStyle name="Navadno 2 4 4 2 2 2 2 5" xfId="24504"/>
    <cellStyle name="Navadno 2 4 4 2 2 2 2 6" xfId="18088"/>
    <cellStyle name="Navadno 2 4 4 2 2 2 3" xfId="2939"/>
    <cellStyle name="Navadno 2 4 4 2 2 2 3 2" xfId="2940"/>
    <cellStyle name="Navadno 2 4 4 2 2 2 3 2 2" xfId="14795"/>
    <cellStyle name="Navadno 2 4 4 2 2 2 3 2 2 2" xfId="21300"/>
    <cellStyle name="Navadno 2 4 4 2 2 2 3 2 3" xfId="24508"/>
    <cellStyle name="Navadno 2 4 4 2 2 2 3 2 4" xfId="18092"/>
    <cellStyle name="Navadno 2 4 4 2 2 2 3 3" xfId="2941"/>
    <cellStyle name="Navadno 2 4 4 2 2 2 3 3 2" xfId="14796"/>
    <cellStyle name="Navadno 2 4 4 2 2 2 3 3 2 2" xfId="21301"/>
    <cellStyle name="Navadno 2 4 4 2 2 2 3 3 3" xfId="24509"/>
    <cellStyle name="Navadno 2 4 4 2 2 2 3 3 4" xfId="18093"/>
    <cellStyle name="Navadno 2 4 4 2 2 2 3 4" xfId="14794"/>
    <cellStyle name="Navadno 2 4 4 2 2 2 3 4 2" xfId="21299"/>
    <cellStyle name="Navadno 2 4 4 2 2 2 3 5" xfId="24507"/>
    <cellStyle name="Navadno 2 4 4 2 2 2 3 6" xfId="18091"/>
    <cellStyle name="Navadno 2 4 4 2 2 2 4" xfId="2942"/>
    <cellStyle name="Navadno 2 4 4 2 2 2 4 2" xfId="14797"/>
    <cellStyle name="Navadno 2 4 4 2 2 2 4 2 2" xfId="21302"/>
    <cellStyle name="Navadno 2 4 4 2 2 2 4 3" xfId="24510"/>
    <cellStyle name="Navadno 2 4 4 2 2 2 4 4" xfId="18094"/>
    <cellStyle name="Navadno 2 4 4 2 2 2 5" xfId="2943"/>
    <cellStyle name="Navadno 2 4 4 2 2 2 5 2" xfId="14798"/>
    <cellStyle name="Navadno 2 4 4 2 2 2 5 2 2" xfId="21303"/>
    <cellStyle name="Navadno 2 4 4 2 2 2 5 3" xfId="24511"/>
    <cellStyle name="Navadno 2 4 4 2 2 2 5 4" xfId="18095"/>
    <cellStyle name="Navadno 2 4 4 2 2 2 6" xfId="14790"/>
    <cellStyle name="Navadno 2 4 4 2 2 2 6 2" xfId="21295"/>
    <cellStyle name="Navadno 2 4 4 2 2 2 7" xfId="24503"/>
    <cellStyle name="Navadno 2 4 4 2 2 2 8" xfId="18087"/>
    <cellStyle name="Navadno 2 4 4 2 2 3" xfId="2944"/>
    <cellStyle name="Navadno 2 4 4 2 2 3 2" xfId="2945"/>
    <cellStyle name="Navadno 2 4 4 2 2 3 2 2" xfId="2946"/>
    <cellStyle name="Navadno 2 4 4 2 2 3 2 2 2" xfId="14801"/>
    <cellStyle name="Navadno 2 4 4 2 2 3 2 2 2 2" xfId="21306"/>
    <cellStyle name="Navadno 2 4 4 2 2 3 2 2 3" xfId="24514"/>
    <cellStyle name="Navadno 2 4 4 2 2 3 2 2 4" xfId="18098"/>
    <cellStyle name="Navadno 2 4 4 2 2 3 2 3" xfId="2947"/>
    <cellStyle name="Navadno 2 4 4 2 2 3 2 3 2" xfId="14802"/>
    <cellStyle name="Navadno 2 4 4 2 2 3 2 3 2 2" xfId="21307"/>
    <cellStyle name="Navadno 2 4 4 2 2 3 2 3 3" xfId="24515"/>
    <cellStyle name="Navadno 2 4 4 2 2 3 2 3 4" xfId="18099"/>
    <cellStyle name="Navadno 2 4 4 2 2 3 2 4" xfId="14800"/>
    <cellStyle name="Navadno 2 4 4 2 2 3 2 4 2" xfId="21305"/>
    <cellStyle name="Navadno 2 4 4 2 2 3 2 5" xfId="24513"/>
    <cellStyle name="Navadno 2 4 4 2 2 3 2 6" xfId="18097"/>
    <cellStyle name="Navadno 2 4 4 2 2 3 3" xfId="2948"/>
    <cellStyle name="Navadno 2 4 4 2 2 3 3 2" xfId="2949"/>
    <cellStyle name="Navadno 2 4 4 2 2 3 3 2 2" xfId="14804"/>
    <cellStyle name="Navadno 2 4 4 2 2 3 3 2 2 2" xfId="21309"/>
    <cellStyle name="Navadno 2 4 4 2 2 3 3 2 3" xfId="24517"/>
    <cellStyle name="Navadno 2 4 4 2 2 3 3 2 4" xfId="18101"/>
    <cellStyle name="Navadno 2 4 4 2 2 3 3 3" xfId="2950"/>
    <cellStyle name="Navadno 2 4 4 2 2 3 3 3 2" xfId="14805"/>
    <cellStyle name="Navadno 2 4 4 2 2 3 3 3 2 2" xfId="21310"/>
    <cellStyle name="Navadno 2 4 4 2 2 3 3 3 3" xfId="24518"/>
    <cellStyle name="Navadno 2 4 4 2 2 3 3 3 4" xfId="18102"/>
    <cellStyle name="Navadno 2 4 4 2 2 3 3 4" xfId="14803"/>
    <cellStyle name="Navadno 2 4 4 2 2 3 3 4 2" xfId="21308"/>
    <cellStyle name="Navadno 2 4 4 2 2 3 3 5" xfId="24516"/>
    <cellStyle name="Navadno 2 4 4 2 2 3 3 6" xfId="18100"/>
    <cellStyle name="Navadno 2 4 4 2 2 3 4" xfId="2951"/>
    <cellStyle name="Navadno 2 4 4 2 2 3 4 2" xfId="14806"/>
    <cellStyle name="Navadno 2 4 4 2 2 3 4 2 2" xfId="21311"/>
    <cellStyle name="Navadno 2 4 4 2 2 3 4 3" xfId="24519"/>
    <cellStyle name="Navadno 2 4 4 2 2 3 4 4" xfId="18103"/>
    <cellStyle name="Navadno 2 4 4 2 2 3 5" xfId="2952"/>
    <cellStyle name="Navadno 2 4 4 2 2 3 5 2" xfId="14807"/>
    <cellStyle name="Navadno 2 4 4 2 2 3 5 2 2" xfId="21312"/>
    <cellStyle name="Navadno 2 4 4 2 2 3 5 3" xfId="24520"/>
    <cellStyle name="Navadno 2 4 4 2 2 3 5 4" xfId="18104"/>
    <cellStyle name="Navadno 2 4 4 2 2 3 6" xfId="14799"/>
    <cellStyle name="Navadno 2 4 4 2 2 3 6 2" xfId="21304"/>
    <cellStyle name="Navadno 2 4 4 2 2 3 7" xfId="24512"/>
    <cellStyle name="Navadno 2 4 4 2 2 3 8" xfId="18096"/>
    <cellStyle name="Navadno 2 4 4 2 2 4" xfId="2953"/>
    <cellStyle name="Navadno 2 4 4 2 2 4 2" xfId="2954"/>
    <cellStyle name="Navadno 2 4 4 2 2 4 2 2" xfId="14809"/>
    <cellStyle name="Navadno 2 4 4 2 2 4 2 2 2" xfId="21314"/>
    <cellStyle name="Navadno 2 4 4 2 2 4 2 3" xfId="24522"/>
    <cellStyle name="Navadno 2 4 4 2 2 4 2 4" xfId="18106"/>
    <cellStyle name="Navadno 2 4 4 2 2 4 3" xfId="2955"/>
    <cellStyle name="Navadno 2 4 4 2 2 4 3 2" xfId="14810"/>
    <cellStyle name="Navadno 2 4 4 2 2 4 3 2 2" xfId="21315"/>
    <cellStyle name="Navadno 2 4 4 2 2 4 3 3" xfId="24523"/>
    <cellStyle name="Navadno 2 4 4 2 2 4 3 4" xfId="18107"/>
    <cellStyle name="Navadno 2 4 4 2 2 4 4" xfId="14808"/>
    <cellStyle name="Navadno 2 4 4 2 2 4 4 2" xfId="21313"/>
    <cellStyle name="Navadno 2 4 4 2 2 4 5" xfId="24521"/>
    <cellStyle name="Navadno 2 4 4 2 2 4 6" xfId="18105"/>
    <cellStyle name="Navadno 2 4 4 2 2 5" xfId="2956"/>
    <cellStyle name="Navadno 2 4 4 2 2 5 2" xfId="2957"/>
    <cellStyle name="Navadno 2 4 4 2 2 5 2 2" xfId="14812"/>
    <cellStyle name="Navadno 2 4 4 2 2 5 2 2 2" xfId="21317"/>
    <cellStyle name="Navadno 2 4 4 2 2 5 2 3" xfId="24525"/>
    <cellStyle name="Navadno 2 4 4 2 2 5 2 4" xfId="18109"/>
    <cellStyle name="Navadno 2 4 4 2 2 5 3" xfId="2958"/>
    <cellStyle name="Navadno 2 4 4 2 2 5 3 2" xfId="14813"/>
    <cellStyle name="Navadno 2 4 4 2 2 5 3 2 2" xfId="21318"/>
    <cellStyle name="Navadno 2 4 4 2 2 5 3 3" xfId="24526"/>
    <cellStyle name="Navadno 2 4 4 2 2 5 3 4" xfId="18110"/>
    <cellStyle name="Navadno 2 4 4 2 2 5 4" xfId="14811"/>
    <cellStyle name="Navadno 2 4 4 2 2 5 4 2" xfId="21316"/>
    <cellStyle name="Navadno 2 4 4 2 2 5 5" xfId="24524"/>
    <cellStyle name="Navadno 2 4 4 2 2 5 6" xfId="18108"/>
    <cellStyle name="Navadno 2 4 4 2 2 6" xfId="2959"/>
    <cellStyle name="Navadno 2 4 4 2 2 6 2" xfId="14814"/>
    <cellStyle name="Navadno 2 4 4 2 2 6 2 2" xfId="21319"/>
    <cellStyle name="Navadno 2 4 4 2 2 6 3" xfId="24527"/>
    <cellStyle name="Navadno 2 4 4 2 2 6 4" xfId="18111"/>
    <cellStyle name="Navadno 2 4 4 2 2 7" xfId="2960"/>
    <cellStyle name="Navadno 2 4 4 2 2 7 2" xfId="14815"/>
    <cellStyle name="Navadno 2 4 4 2 2 7 2 2" xfId="21320"/>
    <cellStyle name="Navadno 2 4 4 2 2 7 3" xfId="24528"/>
    <cellStyle name="Navadno 2 4 4 2 2 7 4" xfId="18112"/>
    <cellStyle name="Navadno 2 4 4 2 2 8" xfId="14789"/>
    <cellStyle name="Navadno 2 4 4 2 2 8 2" xfId="21294"/>
    <cellStyle name="Navadno 2 4 4 2 2 9" xfId="24502"/>
    <cellStyle name="Navadno 2 4 4 2 3" xfId="2961"/>
    <cellStyle name="Navadno 2 4 4 2 3 2" xfId="2962"/>
    <cellStyle name="Navadno 2 4 4 2 3 2 2" xfId="2963"/>
    <cellStyle name="Navadno 2 4 4 2 3 2 2 2" xfId="14818"/>
    <cellStyle name="Navadno 2 4 4 2 3 2 2 2 2" xfId="21323"/>
    <cellStyle name="Navadno 2 4 4 2 3 2 2 3" xfId="24531"/>
    <cellStyle name="Navadno 2 4 4 2 3 2 2 4" xfId="18115"/>
    <cellStyle name="Navadno 2 4 4 2 3 2 3" xfId="2964"/>
    <cellStyle name="Navadno 2 4 4 2 3 2 3 2" xfId="14819"/>
    <cellStyle name="Navadno 2 4 4 2 3 2 3 2 2" xfId="21324"/>
    <cellStyle name="Navadno 2 4 4 2 3 2 3 3" xfId="24532"/>
    <cellStyle name="Navadno 2 4 4 2 3 2 3 4" xfId="18116"/>
    <cellStyle name="Navadno 2 4 4 2 3 2 4" xfId="14817"/>
    <cellStyle name="Navadno 2 4 4 2 3 2 4 2" xfId="21322"/>
    <cellStyle name="Navadno 2 4 4 2 3 2 5" xfId="24530"/>
    <cellStyle name="Navadno 2 4 4 2 3 2 6" xfId="18114"/>
    <cellStyle name="Navadno 2 4 4 2 3 3" xfId="2965"/>
    <cellStyle name="Navadno 2 4 4 2 3 3 2" xfId="2966"/>
    <cellStyle name="Navadno 2 4 4 2 3 3 2 2" xfId="14821"/>
    <cellStyle name="Navadno 2 4 4 2 3 3 2 2 2" xfId="21326"/>
    <cellStyle name="Navadno 2 4 4 2 3 3 2 3" xfId="24534"/>
    <cellStyle name="Navadno 2 4 4 2 3 3 2 4" xfId="18118"/>
    <cellStyle name="Navadno 2 4 4 2 3 3 3" xfId="2967"/>
    <cellStyle name="Navadno 2 4 4 2 3 3 3 2" xfId="14822"/>
    <cellStyle name="Navadno 2 4 4 2 3 3 3 2 2" xfId="21327"/>
    <cellStyle name="Navadno 2 4 4 2 3 3 3 3" xfId="24535"/>
    <cellStyle name="Navadno 2 4 4 2 3 3 3 4" xfId="18119"/>
    <cellStyle name="Navadno 2 4 4 2 3 3 4" xfId="14820"/>
    <cellStyle name="Navadno 2 4 4 2 3 3 4 2" xfId="21325"/>
    <cellStyle name="Navadno 2 4 4 2 3 3 5" xfId="24533"/>
    <cellStyle name="Navadno 2 4 4 2 3 3 6" xfId="18117"/>
    <cellStyle name="Navadno 2 4 4 2 3 4" xfId="2968"/>
    <cellStyle name="Navadno 2 4 4 2 3 4 2" xfId="14823"/>
    <cellStyle name="Navadno 2 4 4 2 3 4 2 2" xfId="21328"/>
    <cellStyle name="Navadno 2 4 4 2 3 4 3" xfId="24536"/>
    <cellStyle name="Navadno 2 4 4 2 3 4 4" xfId="18120"/>
    <cellStyle name="Navadno 2 4 4 2 3 5" xfId="2969"/>
    <cellStyle name="Navadno 2 4 4 2 3 5 2" xfId="14824"/>
    <cellStyle name="Navadno 2 4 4 2 3 5 2 2" xfId="21329"/>
    <cellStyle name="Navadno 2 4 4 2 3 5 3" xfId="24537"/>
    <cellStyle name="Navadno 2 4 4 2 3 5 4" xfId="18121"/>
    <cellStyle name="Navadno 2 4 4 2 3 6" xfId="14816"/>
    <cellStyle name="Navadno 2 4 4 2 3 6 2" xfId="21321"/>
    <cellStyle name="Navadno 2 4 4 2 3 7" xfId="24529"/>
    <cellStyle name="Navadno 2 4 4 2 3 8" xfId="18113"/>
    <cellStyle name="Navadno 2 4 4 2 4" xfId="2970"/>
    <cellStyle name="Navadno 2 4 4 2 4 2" xfId="2971"/>
    <cellStyle name="Navadno 2 4 4 2 4 2 2" xfId="2972"/>
    <cellStyle name="Navadno 2 4 4 2 4 2 2 2" xfId="14827"/>
    <cellStyle name="Navadno 2 4 4 2 4 2 2 2 2" xfId="21332"/>
    <cellStyle name="Navadno 2 4 4 2 4 2 2 3" xfId="24540"/>
    <cellStyle name="Navadno 2 4 4 2 4 2 2 4" xfId="18124"/>
    <cellStyle name="Navadno 2 4 4 2 4 2 3" xfId="2973"/>
    <cellStyle name="Navadno 2 4 4 2 4 2 3 2" xfId="14828"/>
    <cellStyle name="Navadno 2 4 4 2 4 2 3 2 2" xfId="21333"/>
    <cellStyle name="Navadno 2 4 4 2 4 2 3 3" xfId="24541"/>
    <cellStyle name="Navadno 2 4 4 2 4 2 3 4" xfId="18125"/>
    <cellStyle name="Navadno 2 4 4 2 4 2 4" xfId="14826"/>
    <cellStyle name="Navadno 2 4 4 2 4 2 4 2" xfId="21331"/>
    <cellStyle name="Navadno 2 4 4 2 4 2 5" xfId="24539"/>
    <cellStyle name="Navadno 2 4 4 2 4 2 6" xfId="18123"/>
    <cellStyle name="Navadno 2 4 4 2 4 3" xfId="2974"/>
    <cellStyle name="Navadno 2 4 4 2 4 3 2" xfId="2975"/>
    <cellStyle name="Navadno 2 4 4 2 4 3 2 2" xfId="14830"/>
    <cellStyle name="Navadno 2 4 4 2 4 3 2 2 2" xfId="21335"/>
    <cellStyle name="Navadno 2 4 4 2 4 3 2 3" xfId="24543"/>
    <cellStyle name="Navadno 2 4 4 2 4 3 2 4" xfId="18127"/>
    <cellStyle name="Navadno 2 4 4 2 4 3 3" xfId="2976"/>
    <cellStyle name="Navadno 2 4 4 2 4 3 3 2" xfId="14831"/>
    <cellStyle name="Navadno 2 4 4 2 4 3 3 2 2" xfId="21336"/>
    <cellStyle name="Navadno 2 4 4 2 4 3 3 3" xfId="24544"/>
    <cellStyle name="Navadno 2 4 4 2 4 3 3 4" xfId="18128"/>
    <cellStyle name="Navadno 2 4 4 2 4 3 4" xfId="14829"/>
    <cellStyle name="Navadno 2 4 4 2 4 3 4 2" xfId="21334"/>
    <cellStyle name="Navadno 2 4 4 2 4 3 5" xfId="24542"/>
    <cellStyle name="Navadno 2 4 4 2 4 3 6" xfId="18126"/>
    <cellStyle name="Navadno 2 4 4 2 4 4" xfId="2977"/>
    <cellStyle name="Navadno 2 4 4 2 4 4 2" xfId="14832"/>
    <cellStyle name="Navadno 2 4 4 2 4 4 2 2" xfId="21337"/>
    <cellStyle name="Navadno 2 4 4 2 4 4 3" xfId="24545"/>
    <cellStyle name="Navadno 2 4 4 2 4 4 4" xfId="18129"/>
    <cellStyle name="Navadno 2 4 4 2 4 5" xfId="2978"/>
    <cellStyle name="Navadno 2 4 4 2 4 5 2" xfId="14833"/>
    <cellStyle name="Navadno 2 4 4 2 4 5 2 2" xfId="21338"/>
    <cellStyle name="Navadno 2 4 4 2 4 5 3" xfId="24546"/>
    <cellStyle name="Navadno 2 4 4 2 4 5 4" xfId="18130"/>
    <cellStyle name="Navadno 2 4 4 2 4 6" xfId="14825"/>
    <cellStyle name="Navadno 2 4 4 2 4 6 2" xfId="21330"/>
    <cellStyle name="Navadno 2 4 4 2 4 7" xfId="24538"/>
    <cellStyle name="Navadno 2 4 4 2 4 8" xfId="18122"/>
    <cellStyle name="Navadno 2 4 4 2 5" xfId="2979"/>
    <cellStyle name="Navadno 2 4 4 2 5 2" xfId="2980"/>
    <cellStyle name="Navadno 2 4 4 2 5 2 2" xfId="14835"/>
    <cellStyle name="Navadno 2 4 4 2 5 2 2 2" xfId="21340"/>
    <cellStyle name="Navadno 2 4 4 2 5 2 3" xfId="24548"/>
    <cellStyle name="Navadno 2 4 4 2 5 2 4" xfId="18132"/>
    <cellStyle name="Navadno 2 4 4 2 5 3" xfId="2981"/>
    <cellStyle name="Navadno 2 4 4 2 5 3 2" xfId="14836"/>
    <cellStyle name="Navadno 2 4 4 2 5 3 2 2" xfId="21341"/>
    <cellStyle name="Navadno 2 4 4 2 5 3 3" xfId="24549"/>
    <cellStyle name="Navadno 2 4 4 2 5 3 4" xfId="18133"/>
    <cellStyle name="Navadno 2 4 4 2 5 4" xfId="14834"/>
    <cellStyle name="Navadno 2 4 4 2 5 4 2" xfId="21339"/>
    <cellStyle name="Navadno 2 4 4 2 5 5" xfId="24547"/>
    <cellStyle name="Navadno 2 4 4 2 5 6" xfId="18131"/>
    <cellStyle name="Navadno 2 4 4 2 6" xfId="2982"/>
    <cellStyle name="Navadno 2 4 4 2 6 2" xfId="2983"/>
    <cellStyle name="Navadno 2 4 4 2 6 2 2" xfId="14838"/>
    <cellStyle name="Navadno 2 4 4 2 6 2 2 2" xfId="21343"/>
    <cellStyle name="Navadno 2 4 4 2 6 2 3" xfId="24551"/>
    <cellStyle name="Navadno 2 4 4 2 6 2 4" xfId="18135"/>
    <cellStyle name="Navadno 2 4 4 2 6 3" xfId="2984"/>
    <cellStyle name="Navadno 2 4 4 2 6 3 2" xfId="14839"/>
    <cellStyle name="Navadno 2 4 4 2 6 3 2 2" xfId="21344"/>
    <cellStyle name="Navadno 2 4 4 2 6 3 3" xfId="24552"/>
    <cellStyle name="Navadno 2 4 4 2 6 3 4" xfId="18136"/>
    <cellStyle name="Navadno 2 4 4 2 6 4" xfId="14837"/>
    <cellStyle name="Navadno 2 4 4 2 6 4 2" xfId="21342"/>
    <cellStyle name="Navadno 2 4 4 2 6 5" xfId="24550"/>
    <cellStyle name="Navadno 2 4 4 2 6 6" xfId="18134"/>
    <cellStyle name="Navadno 2 4 4 2 7" xfId="2985"/>
    <cellStyle name="Navadno 2 4 4 2 7 2" xfId="14840"/>
    <cellStyle name="Navadno 2 4 4 2 7 2 2" xfId="21345"/>
    <cellStyle name="Navadno 2 4 4 2 7 3" xfId="24553"/>
    <cellStyle name="Navadno 2 4 4 2 7 4" xfId="18137"/>
    <cellStyle name="Navadno 2 4 4 2 8" xfId="2986"/>
    <cellStyle name="Navadno 2 4 4 2 8 2" xfId="14841"/>
    <cellStyle name="Navadno 2 4 4 2 8 2 2" xfId="21346"/>
    <cellStyle name="Navadno 2 4 4 2 8 3" xfId="24554"/>
    <cellStyle name="Navadno 2 4 4 2 8 4" xfId="18138"/>
    <cellStyle name="Navadno 2 4 4 2 9" xfId="14788"/>
    <cellStyle name="Navadno 2 4 4 2 9 2" xfId="21293"/>
    <cellStyle name="Navadno 2 4 4 3" xfId="2987"/>
    <cellStyle name="Navadno 2 4 4 3 10" xfId="18139"/>
    <cellStyle name="Navadno 2 4 4 3 2" xfId="2988"/>
    <cellStyle name="Navadno 2 4 4 3 2 2" xfId="2989"/>
    <cellStyle name="Navadno 2 4 4 3 2 2 2" xfId="2990"/>
    <cellStyle name="Navadno 2 4 4 3 2 2 2 2" xfId="14845"/>
    <cellStyle name="Navadno 2 4 4 3 2 2 2 2 2" xfId="21350"/>
    <cellStyle name="Navadno 2 4 4 3 2 2 2 3" xfId="24558"/>
    <cellStyle name="Navadno 2 4 4 3 2 2 2 4" xfId="18142"/>
    <cellStyle name="Navadno 2 4 4 3 2 2 3" xfId="2991"/>
    <cellStyle name="Navadno 2 4 4 3 2 2 3 2" xfId="14846"/>
    <cellStyle name="Navadno 2 4 4 3 2 2 3 2 2" xfId="21351"/>
    <cellStyle name="Navadno 2 4 4 3 2 2 3 3" xfId="24559"/>
    <cellStyle name="Navadno 2 4 4 3 2 2 3 4" xfId="18143"/>
    <cellStyle name="Navadno 2 4 4 3 2 2 4" xfId="14844"/>
    <cellStyle name="Navadno 2 4 4 3 2 2 4 2" xfId="21349"/>
    <cellStyle name="Navadno 2 4 4 3 2 2 5" xfId="24557"/>
    <cellStyle name="Navadno 2 4 4 3 2 2 6" xfId="18141"/>
    <cellStyle name="Navadno 2 4 4 3 2 3" xfId="2992"/>
    <cellStyle name="Navadno 2 4 4 3 2 3 2" xfId="2993"/>
    <cellStyle name="Navadno 2 4 4 3 2 3 2 2" xfId="14848"/>
    <cellStyle name="Navadno 2 4 4 3 2 3 2 2 2" xfId="21353"/>
    <cellStyle name="Navadno 2 4 4 3 2 3 2 3" xfId="24561"/>
    <cellStyle name="Navadno 2 4 4 3 2 3 2 4" xfId="18145"/>
    <cellStyle name="Navadno 2 4 4 3 2 3 3" xfId="2994"/>
    <cellStyle name="Navadno 2 4 4 3 2 3 3 2" xfId="14849"/>
    <cellStyle name="Navadno 2 4 4 3 2 3 3 2 2" xfId="21354"/>
    <cellStyle name="Navadno 2 4 4 3 2 3 3 3" xfId="24562"/>
    <cellStyle name="Navadno 2 4 4 3 2 3 3 4" xfId="18146"/>
    <cellStyle name="Navadno 2 4 4 3 2 3 4" xfId="14847"/>
    <cellStyle name="Navadno 2 4 4 3 2 3 4 2" xfId="21352"/>
    <cellStyle name="Navadno 2 4 4 3 2 3 5" xfId="24560"/>
    <cellStyle name="Navadno 2 4 4 3 2 3 6" xfId="18144"/>
    <cellStyle name="Navadno 2 4 4 3 2 4" xfId="2995"/>
    <cellStyle name="Navadno 2 4 4 3 2 4 2" xfId="14850"/>
    <cellStyle name="Navadno 2 4 4 3 2 4 2 2" xfId="21355"/>
    <cellStyle name="Navadno 2 4 4 3 2 4 3" xfId="24563"/>
    <cellStyle name="Navadno 2 4 4 3 2 4 4" xfId="18147"/>
    <cellStyle name="Navadno 2 4 4 3 2 5" xfId="2996"/>
    <cellStyle name="Navadno 2 4 4 3 2 5 2" xfId="14851"/>
    <cellStyle name="Navadno 2 4 4 3 2 5 2 2" xfId="21356"/>
    <cellStyle name="Navadno 2 4 4 3 2 5 3" xfId="24564"/>
    <cellStyle name="Navadno 2 4 4 3 2 5 4" xfId="18148"/>
    <cellStyle name="Navadno 2 4 4 3 2 6" xfId="14843"/>
    <cellStyle name="Navadno 2 4 4 3 2 6 2" xfId="21348"/>
    <cellStyle name="Navadno 2 4 4 3 2 7" xfId="24556"/>
    <cellStyle name="Navadno 2 4 4 3 2 8" xfId="18140"/>
    <cellStyle name="Navadno 2 4 4 3 3" xfId="2997"/>
    <cellStyle name="Navadno 2 4 4 3 3 2" xfId="2998"/>
    <cellStyle name="Navadno 2 4 4 3 3 2 2" xfId="2999"/>
    <cellStyle name="Navadno 2 4 4 3 3 2 2 2" xfId="14854"/>
    <cellStyle name="Navadno 2 4 4 3 3 2 2 2 2" xfId="21359"/>
    <cellStyle name="Navadno 2 4 4 3 3 2 2 3" xfId="24567"/>
    <cellStyle name="Navadno 2 4 4 3 3 2 2 4" xfId="18151"/>
    <cellStyle name="Navadno 2 4 4 3 3 2 3" xfId="3000"/>
    <cellStyle name="Navadno 2 4 4 3 3 2 3 2" xfId="14855"/>
    <cellStyle name="Navadno 2 4 4 3 3 2 3 2 2" xfId="21360"/>
    <cellStyle name="Navadno 2 4 4 3 3 2 3 3" xfId="24568"/>
    <cellStyle name="Navadno 2 4 4 3 3 2 3 4" xfId="18152"/>
    <cellStyle name="Navadno 2 4 4 3 3 2 4" xfId="14853"/>
    <cellStyle name="Navadno 2 4 4 3 3 2 4 2" xfId="21358"/>
    <cellStyle name="Navadno 2 4 4 3 3 2 5" xfId="24566"/>
    <cellStyle name="Navadno 2 4 4 3 3 2 6" xfId="18150"/>
    <cellStyle name="Navadno 2 4 4 3 3 3" xfId="3001"/>
    <cellStyle name="Navadno 2 4 4 3 3 3 2" xfId="3002"/>
    <cellStyle name="Navadno 2 4 4 3 3 3 2 2" xfId="14857"/>
    <cellStyle name="Navadno 2 4 4 3 3 3 2 2 2" xfId="21362"/>
    <cellStyle name="Navadno 2 4 4 3 3 3 2 3" xfId="24570"/>
    <cellStyle name="Navadno 2 4 4 3 3 3 2 4" xfId="18154"/>
    <cellStyle name="Navadno 2 4 4 3 3 3 3" xfId="3003"/>
    <cellStyle name="Navadno 2 4 4 3 3 3 3 2" xfId="14858"/>
    <cellStyle name="Navadno 2 4 4 3 3 3 3 2 2" xfId="21363"/>
    <cellStyle name="Navadno 2 4 4 3 3 3 3 3" xfId="24571"/>
    <cellStyle name="Navadno 2 4 4 3 3 3 3 4" xfId="18155"/>
    <cellStyle name="Navadno 2 4 4 3 3 3 4" xfId="14856"/>
    <cellStyle name="Navadno 2 4 4 3 3 3 4 2" xfId="21361"/>
    <cellStyle name="Navadno 2 4 4 3 3 3 5" xfId="24569"/>
    <cellStyle name="Navadno 2 4 4 3 3 3 6" xfId="18153"/>
    <cellStyle name="Navadno 2 4 4 3 3 4" xfId="3004"/>
    <cellStyle name="Navadno 2 4 4 3 3 4 2" xfId="14859"/>
    <cellStyle name="Navadno 2 4 4 3 3 4 2 2" xfId="21364"/>
    <cellStyle name="Navadno 2 4 4 3 3 4 3" xfId="24572"/>
    <cellStyle name="Navadno 2 4 4 3 3 4 4" xfId="18156"/>
    <cellStyle name="Navadno 2 4 4 3 3 5" xfId="3005"/>
    <cellStyle name="Navadno 2 4 4 3 3 5 2" xfId="14860"/>
    <cellStyle name="Navadno 2 4 4 3 3 5 2 2" xfId="21365"/>
    <cellStyle name="Navadno 2 4 4 3 3 5 3" xfId="24573"/>
    <cellStyle name="Navadno 2 4 4 3 3 5 4" xfId="18157"/>
    <cellStyle name="Navadno 2 4 4 3 3 6" xfId="14852"/>
    <cellStyle name="Navadno 2 4 4 3 3 6 2" xfId="21357"/>
    <cellStyle name="Navadno 2 4 4 3 3 7" xfId="24565"/>
    <cellStyle name="Navadno 2 4 4 3 3 8" xfId="18149"/>
    <cellStyle name="Navadno 2 4 4 3 4" xfId="3006"/>
    <cellStyle name="Navadno 2 4 4 3 4 2" xfId="3007"/>
    <cellStyle name="Navadno 2 4 4 3 4 2 2" xfId="14862"/>
    <cellStyle name="Navadno 2 4 4 3 4 2 2 2" xfId="21367"/>
    <cellStyle name="Navadno 2 4 4 3 4 2 3" xfId="24575"/>
    <cellStyle name="Navadno 2 4 4 3 4 2 4" xfId="18159"/>
    <cellStyle name="Navadno 2 4 4 3 4 3" xfId="3008"/>
    <cellStyle name="Navadno 2 4 4 3 4 3 2" xfId="14863"/>
    <cellStyle name="Navadno 2 4 4 3 4 3 2 2" xfId="21368"/>
    <cellStyle name="Navadno 2 4 4 3 4 3 3" xfId="24576"/>
    <cellStyle name="Navadno 2 4 4 3 4 3 4" xfId="18160"/>
    <cellStyle name="Navadno 2 4 4 3 4 4" xfId="14861"/>
    <cellStyle name="Navadno 2 4 4 3 4 4 2" xfId="21366"/>
    <cellStyle name="Navadno 2 4 4 3 4 5" xfId="24574"/>
    <cellStyle name="Navadno 2 4 4 3 4 6" xfId="18158"/>
    <cellStyle name="Navadno 2 4 4 3 5" xfId="3009"/>
    <cellStyle name="Navadno 2 4 4 3 5 2" xfId="3010"/>
    <cellStyle name="Navadno 2 4 4 3 5 2 2" xfId="14865"/>
    <cellStyle name="Navadno 2 4 4 3 5 2 2 2" xfId="21370"/>
    <cellStyle name="Navadno 2 4 4 3 5 2 3" xfId="24578"/>
    <cellStyle name="Navadno 2 4 4 3 5 2 4" xfId="18162"/>
    <cellStyle name="Navadno 2 4 4 3 5 3" xfId="3011"/>
    <cellStyle name="Navadno 2 4 4 3 5 3 2" xfId="14866"/>
    <cellStyle name="Navadno 2 4 4 3 5 3 2 2" xfId="21371"/>
    <cellStyle name="Navadno 2 4 4 3 5 3 3" xfId="24579"/>
    <cellStyle name="Navadno 2 4 4 3 5 3 4" xfId="18163"/>
    <cellStyle name="Navadno 2 4 4 3 5 4" xfId="14864"/>
    <cellStyle name="Navadno 2 4 4 3 5 4 2" xfId="21369"/>
    <cellStyle name="Navadno 2 4 4 3 5 5" xfId="24577"/>
    <cellStyle name="Navadno 2 4 4 3 5 6" xfId="18161"/>
    <cellStyle name="Navadno 2 4 4 3 6" xfId="3012"/>
    <cellStyle name="Navadno 2 4 4 3 6 2" xfId="14867"/>
    <cellStyle name="Navadno 2 4 4 3 6 2 2" xfId="21372"/>
    <cellStyle name="Navadno 2 4 4 3 6 3" xfId="24580"/>
    <cellStyle name="Navadno 2 4 4 3 6 4" xfId="18164"/>
    <cellStyle name="Navadno 2 4 4 3 7" xfId="3013"/>
    <cellStyle name="Navadno 2 4 4 3 7 2" xfId="14868"/>
    <cellStyle name="Navadno 2 4 4 3 7 2 2" xfId="21373"/>
    <cellStyle name="Navadno 2 4 4 3 7 3" xfId="24581"/>
    <cellStyle name="Navadno 2 4 4 3 7 4" xfId="18165"/>
    <cellStyle name="Navadno 2 4 4 3 8" xfId="14842"/>
    <cellStyle name="Navadno 2 4 4 3 8 2" xfId="21347"/>
    <cellStyle name="Navadno 2 4 4 3 9" xfId="24555"/>
    <cellStyle name="Navadno 2 4 4 4" xfId="3014"/>
    <cellStyle name="Navadno 2 4 4 4 10" xfId="18166"/>
    <cellStyle name="Navadno 2 4 4 4 2" xfId="3015"/>
    <cellStyle name="Navadno 2 4 4 4 2 2" xfId="3016"/>
    <cellStyle name="Navadno 2 4 4 4 2 2 2" xfId="3017"/>
    <cellStyle name="Navadno 2 4 4 4 2 2 2 2" xfId="14872"/>
    <cellStyle name="Navadno 2 4 4 4 2 2 2 2 2" xfId="21377"/>
    <cellStyle name="Navadno 2 4 4 4 2 2 2 3" xfId="24585"/>
    <cellStyle name="Navadno 2 4 4 4 2 2 2 4" xfId="18169"/>
    <cellStyle name="Navadno 2 4 4 4 2 2 3" xfId="3018"/>
    <cellStyle name="Navadno 2 4 4 4 2 2 3 2" xfId="14873"/>
    <cellStyle name="Navadno 2 4 4 4 2 2 3 2 2" xfId="21378"/>
    <cellStyle name="Navadno 2 4 4 4 2 2 3 3" xfId="24586"/>
    <cellStyle name="Navadno 2 4 4 4 2 2 3 4" xfId="18170"/>
    <cellStyle name="Navadno 2 4 4 4 2 2 4" xfId="14871"/>
    <cellStyle name="Navadno 2 4 4 4 2 2 4 2" xfId="21376"/>
    <cellStyle name="Navadno 2 4 4 4 2 2 5" xfId="24584"/>
    <cellStyle name="Navadno 2 4 4 4 2 2 6" xfId="18168"/>
    <cellStyle name="Navadno 2 4 4 4 2 3" xfId="3019"/>
    <cellStyle name="Navadno 2 4 4 4 2 3 2" xfId="3020"/>
    <cellStyle name="Navadno 2 4 4 4 2 3 2 2" xfId="14875"/>
    <cellStyle name="Navadno 2 4 4 4 2 3 2 2 2" xfId="21380"/>
    <cellStyle name="Navadno 2 4 4 4 2 3 2 3" xfId="24588"/>
    <cellStyle name="Navadno 2 4 4 4 2 3 2 4" xfId="18172"/>
    <cellStyle name="Navadno 2 4 4 4 2 3 3" xfId="3021"/>
    <cellStyle name="Navadno 2 4 4 4 2 3 3 2" xfId="14876"/>
    <cellStyle name="Navadno 2 4 4 4 2 3 3 2 2" xfId="21381"/>
    <cellStyle name="Navadno 2 4 4 4 2 3 3 3" xfId="24589"/>
    <cellStyle name="Navadno 2 4 4 4 2 3 3 4" xfId="18173"/>
    <cellStyle name="Navadno 2 4 4 4 2 3 4" xfId="14874"/>
    <cellStyle name="Navadno 2 4 4 4 2 3 4 2" xfId="21379"/>
    <cellStyle name="Navadno 2 4 4 4 2 3 5" xfId="24587"/>
    <cellStyle name="Navadno 2 4 4 4 2 3 6" xfId="18171"/>
    <cellStyle name="Navadno 2 4 4 4 2 4" xfId="3022"/>
    <cellStyle name="Navadno 2 4 4 4 2 4 2" xfId="14877"/>
    <cellStyle name="Navadno 2 4 4 4 2 4 2 2" xfId="21382"/>
    <cellStyle name="Navadno 2 4 4 4 2 4 3" xfId="24590"/>
    <cellStyle name="Navadno 2 4 4 4 2 4 4" xfId="18174"/>
    <cellStyle name="Navadno 2 4 4 4 2 5" xfId="3023"/>
    <cellStyle name="Navadno 2 4 4 4 2 5 2" xfId="14878"/>
    <cellStyle name="Navadno 2 4 4 4 2 5 2 2" xfId="21383"/>
    <cellStyle name="Navadno 2 4 4 4 2 5 3" xfId="24591"/>
    <cellStyle name="Navadno 2 4 4 4 2 5 4" xfId="18175"/>
    <cellStyle name="Navadno 2 4 4 4 2 6" xfId="14870"/>
    <cellStyle name="Navadno 2 4 4 4 2 6 2" xfId="21375"/>
    <cellStyle name="Navadno 2 4 4 4 2 7" xfId="24583"/>
    <cellStyle name="Navadno 2 4 4 4 2 8" xfId="18167"/>
    <cellStyle name="Navadno 2 4 4 4 3" xfId="3024"/>
    <cellStyle name="Navadno 2 4 4 4 3 2" xfId="3025"/>
    <cellStyle name="Navadno 2 4 4 4 3 2 2" xfId="3026"/>
    <cellStyle name="Navadno 2 4 4 4 3 2 2 2" xfId="14881"/>
    <cellStyle name="Navadno 2 4 4 4 3 2 2 2 2" xfId="21386"/>
    <cellStyle name="Navadno 2 4 4 4 3 2 2 3" xfId="24594"/>
    <cellStyle name="Navadno 2 4 4 4 3 2 2 4" xfId="18178"/>
    <cellStyle name="Navadno 2 4 4 4 3 2 3" xfId="3027"/>
    <cellStyle name="Navadno 2 4 4 4 3 2 3 2" xfId="14882"/>
    <cellStyle name="Navadno 2 4 4 4 3 2 3 2 2" xfId="21387"/>
    <cellStyle name="Navadno 2 4 4 4 3 2 3 3" xfId="24595"/>
    <cellStyle name="Navadno 2 4 4 4 3 2 3 4" xfId="18179"/>
    <cellStyle name="Navadno 2 4 4 4 3 2 4" xfId="14880"/>
    <cellStyle name="Navadno 2 4 4 4 3 2 4 2" xfId="21385"/>
    <cellStyle name="Navadno 2 4 4 4 3 2 5" xfId="24593"/>
    <cellStyle name="Navadno 2 4 4 4 3 2 6" xfId="18177"/>
    <cellStyle name="Navadno 2 4 4 4 3 3" xfId="3028"/>
    <cellStyle name="Navadno 2 4 4 4 3 3 2" xfId="3029"/>
    <cellStyle name="Navadno 2 4 4 4 3 3 2 2" xfId="14884"/>
    <cellStyle name="Navadno 2 4 4 4 3 3 2 2 2" xfId="21389"/>
    <cellStyle name="Navadno 2 4 4 4 3 3 2 3" xfId="24597"/>
    <cellStyle name="Navadno 2 4 4 4 3 3 2 4" xfId="18181"/>
    <cellStyle name="Navadno 2 4 4 4 3 3 3" xfId="3030"/>
    <cellStyle name="Navadno 2 4 4 4 3 3 3 2" xfId="14885"/>
    <cellStyle name="Navadno 2 4 4 4 3 3 3 2 2" xfId="21390"/>
    <cellStyle name="Navadno 2 4 4 4 3 3 3 3" xfId="24598"/>
    <cellStyle name="Navadno 2 4 4 4 3 3 3 4" xfId="18182"/>
    <cellStyle name="Navadno 2 4 4 4 3 3 4" xfId="14883"/>
    <cellStyle name="Navadno 2 4 4 4 3 3 4 2" xfId="21388"/>
    <cellStyle name="Navadno 2 4 4 4 3 3 5" xfId="24596"/>
    <cellStyle name="Navadno 2 4 4 4 3 3 6" xfId="18180"/>
    <cellStyle name="Navadno 2 4 4 4 3 4" xfId="3031"/>
    <cellStyle name="Navadno 2 4 4 4 3 4 2" xfId="14886"/>
    <cellStyle name="Navadno 2 4 4 4 3 4 2 2" xfId="21391"/>
    <cellStyle name="Navadno 2 4 4 4 3 4 3" xfId="24599"/>
    <cellStyle name="Navadno 2 4 4 4 3 4 4" xfId="18183"/>
    <cellStyle name="Navadno 2 4 4 4 3 5" xfId="3032"/>
    <cellStyle name="Navadno 2 4 4 4 3 5 2" xfId="14887"/>
    <cellStyle name="Navadno 2 4 4 4 3 5 2 2" xfId="21392"/>
    <cellStyle name="Navadno 2 4 4 4 3 5 3" xfId="24600"/>
    <cellStyle name="Navadno 2 4 4 4 3 5 4" xfId="18184"/>
    <cellStyle name="Navadno 2 4 4 4 3 6" xfId="14879"/>
    <cellStyle name="Navadno 2 4 4 4 3 6 2" xfId="21384"/>
    <cellStyle name="Navadno 2 4 4 4 3 7" xfId="24592"/>
    <cellStyle name="Navadno 2 4 4 4 3 8" xfId="18176"/>
    <cellStyle name="Navadno 2 4 4 4 4" xfId="3033"/>
    <cellStyle name="Navadno 2 4 4 4 4 2" xfId="3034"/>
    <cellStyle name="Navadno 2 4 4 4 4 2 2" xfId="14889"/>
    <cellStyle name="Navadno 2 4 4 4 4 2 2 2" xfId="21394"/>
    <cellStyle name="Navadno 2 4 4 4 4 2 3" xfId="24602"/>
    <cellStyle name="Navadno 2 4 4 4 4 2 4" xfId="18186"/>
    <cellStyle name="Navadno 2 4 4 4 4 3" xfId="3035"/>
    <cellStyle name="Navadno 2 4 4 4 4 3 2" xfId="14890"/>
    <cellStyle name="Navadno 2 4 4 4 4 3 2 2" xfId="21395"/>
    <cellStyle name="Navadno 2 4 4 4 4 3 3" xfId="24603"/>
    <cellStyle name="Navadno 2 4 4 4 4 3 4" xfId="18187"/>
    <cellStyle name="Navadno 2 4 4 4 4 4" xfId="14888"/>
    <cellStyle name="Navadno 2 4 4 4 4 4 2" xfId="21393"/>
    <cellStyle name="Navadno 2 4 4 4 4 5" xfId="24601"/>
    <cellStyle name="Navadno 2 4 4 4 4 6" xfId="18185"/>
    <cellStyle name="Navadno 2 4 4 4 5" xfId="3036"/>
    <cellStyle name="Navadno 2 4 4 4 5 2" xfId="3037"/>
    <cellStyle name="Navadno 2 4 4 4 5 2 2" xfId="14892"/>
    <cellStyle name="Navadno 2 4 4 4 5 2 2 2" xfId="21397"/>
    <cellStyle name="Navadno 2 4 4 4 5 2 3" xfId="24605"/>
    <cellStyle name="Navadno 2 4 4 4 5 2 4" xfId="18189"/>
    <cellStyle name="Navadno 2 4 4 4 5 3" xfId="3038"/>
    <cellStyle name="Navadno 2 4 4 4 5 3 2" xfId="14893"/>
    <cellStyle name="Navadno 2 4 4 4 5 3 2 2" xfId="21398"/>
    <cellStyle name="Navadno 2 4 4 4 5 3 3" xfId="24606"/>
    <cellStyle name="Navadno 2 4 4 4 5 3 4" xfId="18190"/>
    <cellStyle name="Navadno 2 4 4 4 5 4" xfId="14891"/>
    <cellStyle name="Navadno 2 4 4 4 5 4 2" xfId="21396"/>
    <cellStyle name="Navadno 2 4 4 4 5 5" xfId="24604"/>
    <cellStyle name="Navadno 2 4 4 4 5 6" xfId="18188"/>
    <cellStyle name="Navadno 2 4 4 4 6" xfId="3039"/>
    <cellStyle name="Navadno 2 4 4 4 6 2" xfId="14894"/>
    <cellStyle name="Navadno 2 4 4 4 6 2 2" xfId="21399"/>
    <cellStyle name="Navadno 2 4 4 4 6 3" xfId="24607"/>
    <cellStyle name="Navadno 2 4 4 4 6 4" xfId="18191"/>
    <cellStyle name="Navadno 2 4 4 4 7" xfId="3040"/>
    <cellStyle name="Navadno 2 4 4 4 7 2" xfId="14895"/>
    <cellStyle name="Navadno 2 4 4 4 7 2 2" xfId="21400"/>
    <cellStyle name="Navadno 2 4 4 4 7 3" xfId="24608"/>
    <cellStyle name="Navadno 2 4 4 4 7 4" xfId="18192"/>
    <cellStyle name="Navadno 2 4 4 4 8" xfId="14869"/>
    <cellStyle name="Navadno 2 4 4 4 8 2" xfId="21374"/>
    <cellStyle name="Navadno 2 4 4 4 9" xfId="24582"/>
    <cellStyle name="Navadno 2 4 4 5" xfId="3041"/>
    <cellStyle name="Navadno 2 4 4 5 2" xfId="3042"/>
    <cellStyle name="Navadno 2 4 4 5 2 2" xfId="3043"/>
    <cellStyle name="Navadno 2 4 4 5 2 2 2" xfId="14898"/>
    <cellStyle name="Navadno 2 4 4 5 2 2 2 2" xfId="21403"/>
    <cellStyle name="Navadno 2 4 4 5 2 2 3" xfId="24611"/>
    <cellStyle name="Navadno 2 4 4 5 2 2 4" xfId="18195"/>
    <cellStyle name="Navadno 2 4 4 5 2 3" xfId="3044"/>
    <cellStyle name="Navadno 2 4 4 5 2 3 2" xfId="14899"/>
    <cellStyle name="Navadno 2 4 4 5 2 3 2 2" xfId="21404"/>
    <cellStyle name="Navadno 2 4 4 5 2 3 3" xfId="24612"/>
    <cellStyle name="Navadno 2 4 4 5 2 3 4" xfId="18196"/>
    <cellStyle name="Navadno 2 4 4 5 2 4" xfId="14897"/>
    <cellStyle name="Navadno 2 4 4 5 2 4 2" xfId="21402"/>
    <cellStyle name="Navadno 2 4 4 5 2 5" xfId="24610"/>
    <cellStyle name="Navadno 2 4 4 5 2 6" xfId="18194"/>
    <cellStyle name="Navadno 2 4 4 5 3" xfId="3045"/>
    <cellStyle name="Navadno 2 4 4 5 3 2" xfId="3046"/>
    <cellStyle name="Navadno 2 4 4 5 3 2 2" xfId="14901"/>
    <cellStyle name="Navadno 2 4 4 5 3 2 2 2" xfId="21406"/>
    <cellStyle name="Navadno 2 4 4 5 3 2 3" xfId="24614"/>
    <cellStyle name="Navadno 2 4 4 5 3 2 4" xfId="18198"/>
    <cellStyle name="Navadno 2 4 4 5 3 3" xfId="3047"/>
    <cellStyle name="Navadno 2 4 4 5 3 3 2" xfId="14902"/>
    <cellStyle name="Navadno 2 4 4 5 3 3 2 2" xfId="21407"/>
    <cellStyle name="Navadno 2 4 4 5 3 3 3" xfId="24615"/>
    <cellStyle name="Navadno 2 4 4 5 3 3 4" xfId="18199"/>
    <cellStyle name="Navadno 2 4 4 5 3 4" xfId="14900"/>
    <cellStyle name="Navadno 2 4 4 5 3 4 2" xfId="21405"/>
    <cellStyle name="Navadno 2 4 4 5 3 5" xfId="24613"/>
    <cellStyle name="Navadno 2 4 4 5 3 6" xfId="18197"/>
    <cellStyle name="Navadno 2 4 4 5 4" xfId="3048"/>
    <cellStyle name="Navadno 2 4 4 5 4 2" xfId="14903"/>
    <cellStyle name="Navadno 2 4 4 5 4 2 2" xfId="21408"/>
    <cellStyle name="Navadno 2 4 4 5 4 3" xfId="24616"/>
    <cellStyle name="Navadno 2 4 4 5 4 4" xfId="18200"/>
    <cellStyle name="Navadno 2 4 4 5 5" xfId="3049"/>
    <cellStyle name="Navadno 2 4 4 5 5 2" xfId="14904"/>
    <cellStyle name="Navadno 2 4 4 5 5 2 2" xfId="21409"/>
    <cellStyle name="Navadno 2 4 4 5 5 3" xfId="24617"/>
    <cellStyle name="Navadno 2 4 4 5 5 4" xfId="18201"/>
    <cellStyle name="Navadno 2 4 4 5 6" xfId="14896"/>
    <cellStyle name="Navadno 2 4 4 5 6 2" xfId="21401"/>
    <cellStyle name="Navadno 2 4 4 5 7" xfId="24609"/>
    <cellStyle name="Navadno 2 4 4 5 8" xfId="18193"/>
    <cellStyle name="Navadno 2 4 4 6" xfId="3050"/>
    <cellStyle name="Navadno 2 4 4 6 2" xfId="3051"/>
    <cellStyle name="Navadno 2 4 4 6 2 2" xfId="3052"/>
    <cellStyle name="Navadno 2 4 4 6 2 2 2" xfId="14907"/>
    <cellStyle name="Navadno 2 4 4 6 2 2 2 2" xfId="21412"/>
    <cellStyle name="Navadno 2 4 4 6 2 2 3" xfId="24620"/>
    <cellStyle name="Navadno 2 4 4 6 2 2 4" xfId="18204"/>
    <cellStyle name="Navadno 2 4 4 6 2 3" xfId="3053"/>
    <cellStyle name="Navadno 2 4 4 6 2 3 2" xfId="14908"/>
    <cellStyle name="Navadno 2 4 4 6 2 3 2 2" xfId="21413"/>
    <cellStyle name="Navadno 2 4 4 6 2 3 3" xfId="24621"/>
    <cellStyle name="Navadno 2 4 4 6 2 3 4" xfId="18205"/>
    <cellStyle name="Navadno 2 4 4 6 2 4" xfId="14906"/>
    <cellStyle name="Navadno 2 4 4 6 2 4 2" xfId="21411"/>
    <cellStyle name="Navadno 2 4 4 6 2 5" xfId="24619"/>
    <cellStyle name="Navadno 2 4 4 6 2 6" xfId="18203"/>
    <cellStyle name="Navadno 2 4 4 6 3" xfId="3054"/>
    <cellStyle name="Navadno 2 4 4 6 3 2" xfId="3055"/>
    <cellStyle name="Navadno 2 4 4 6 3 2 2" xfId="14910"/>
    <cellStyle name="Navadno 2 4 4 6 3 2 2 2" xfId="21415"/>
    <cellStyle name="Navadno 2 4 4 6 3 2 3" xfId="24623"/>
    <cellStyle name="Navadno 2 4 4 6 3 2 4" xfId="18207"/>
    <cellStyle name="Navadno 2 4 4 6 3 3" xfId="3056"/>
    <cellStyle name="Navadno 2 4 4 6 3 3 2" xfId="14911"/>
    <cellStyle name="Navadno 2 4 4 6 3 3 2 2" xfId="21416"/>
    <cellStyle name="Navadno 2 4 4 6 3 3 3" xfId="24624"/>
    <cellStyle name="Navadno 2 4 4 6 3 3 4" xfId="18208"/>
    <cellStyle name="Navadno 2 4 4 6 3 4" xfId="14909"/>
    <cellStyle name="Navadno 2 4 4 6 3 4 2" xfId="21414"/>
    <cellStyle name="Navadno 2 4 4 6 3 5" xfId="24622"/>
    <cellStyle name="Navadno 2 4 4 6 3 6" xfId="18206"/>
    <cellStyle name="Navadno 2 4 4 6 4" xfId="3057"/>
    <cellStyle name="Navadno 2 4 4 6 4 2" xfId="14912"/>
    <cellStyle name="Navadno 2 4 4 6 4 2 2" xfId="21417"/>
    <cellStyle name="Navadno 2 4 4 6 4 3" xfId="24625"/>
    <cellStyle name="Navadno 2 4 4 6 4 4" xfId="18209"/>
    <cellStyle name="Navadno 2 4 4 6 5" xfId="3058"/>
    <cellStyle name="Navadno 2 4 4 6 5 2" xfId="14913"/>
    <cellStyle name="Navadno 2 4 4 6 5 2 2" xfId="21418"/>
    <cellStyle name="Navadno 2 4 4 6 5 3" xfId="24626"/>
    <cellStyle name="Navadno 2 4 4 6 5 4" xfId="18210"/>
    <cellStyle name="Navadno 2 4 4 6 6" xfId="14905"/>
    <cellStyle name="Navadno 2 4 4 6 6 2" xfId="21410"/>
    <cellStyle name="Navadno 2 4 4 6 7" xfId="24618"/>
    <cellStyle name="Navadno 2 4 4 6 8" xfId="18202"/>
    <cellStyle name="Navadno 2 4 4 7" xfId="3059"/>
    <cellStyle name="Navadno 2 4 4 7 2" xfId="3060"/>
    <cellStyle name="Navadno 2 4 4 7 2 2" xfId="14915"/>
    <cellStyle name="Navadno 2 4 4 7 2 2 2" xfId="21420"/>
    <cellStyle name="Navadno 2 4 4 7 2 3" xfId="24628"/>
    <cellStyle name="Navadno 2 4 4 7 2 4" xfId="18212"/>
    <cellStyle name="Navadno 2 4 4 7 3" xfId="3061"/>
    <cellStyle name="Navadno 2 4 4 7 3 2" xfId="14916"/>
    <cellStyle name="Navadno 2 4 4 7 3 2 2" xfId="21421"/>
    <cellStyle name="Navadno 2 4 4 7 3 3" xfId="24629"/>
    <cellStyle name="Navadno 2 4 4 7 3 4" xfId="18213"/>
    <cellStyle name="Navadno 2 4 4 7 4" xfId="14914"/>
    <cellStyle name="Navadno 2 4 4 7 4 2" xfId="21419"/>
    <cellStyle name="Navadno 2 4 4 7 5" xfId="24627"/>
    <cellStyle name="Navadno 2 4 4 7 6" xfId="18211"/>
    <cellStyle name="Navadno 2 4 4 8" xfId="3062"/>
    <cellStyle name="Navadno 2 4 4 8 2" xfId="3063"/>
    <cellStyle name="Navadno 2 4 4 8 2 2" xfId="14918"/>
    <cellStyle name="Navadno 2 4 4 8 2 2 2" xfId="21423"/>
    <cellStyle name="Navadno 2 4 4 8 2 3" xfId="24631"/>
    <cellStyle name="Navadno 2 4 4 8 2 4" xfId="18215"/>
    <cellStyle name="Navadno 2 4 4 8 3" xfId="3064"/>
    <cellStyle name="Navadno 2 4 4 8 3 2" xfId="14919"/>
    <cellStyle name="Navadno 2 4 4 8 3 2 2" xfId="21424"/>
    <cellStyle name="Navadno 2 4 4 8 3 3" xfId="24632"/>
    <cellStyle name="Navadno 2 4 4 8 3 4" xfId="18216"/>
    <cellStyle name="Navadno 2 4 4 8 4" xfId="14917"/>
    <cellStyle name="Navadno 2 4 4 8 4 2" xfId="21422"/>
    <cellStyle name="Navadno 2 4 4 8 5" xfId="24630"/>
    <cellStyle name="Navadno 2 4 4 8 6" xfId="18214"/>
    <cellStyle name="Navadno 2 4 4 9" xfId="3065"/>
    <cellStyle name="Navadno 2 4 4 9 2" xfId="14920"/>
    <cellStyle name="Navadno 2 4 4 9 2 2" xfId="21425"/>
    <cellStyle name="Navadno 2 4 4 9 3" xfId="24633"/>
    <cellStyle name="Navadno 2 4 4 9 4" xfId="18217"/>
    <cellStyle name="Navadno 2 4 5" xfId="3066"/>
    <cellStyle name="Navadno 2 4 5 10" xfId="3067"/>
    <cellStyle name="Navadno 2 4 5 10 2" xfId="14922"/>
    <cellStyle name="Navadno 2 4 5 10 2 2" xfId="21427"/>
    <cellStyle name="Navadno 2 4 5 10 3" xfId="24635"/>
    <cellStyle name="Navadno 2 4 5 10 4" xfId="18219"/>
    <cellStyle name="Navadno 2 4 5 11" xfId="14921"/>
    <cellStyle name="Navadno 2 4 5 11 2" xfId="21426"/>
    <cellStyle name="Navadno 2 4 5 12" xfId="24634"/>
    <cellStyle name="Navadno 2 4 5 13" xfId="18218"/>
    <cellStyle name="Navadno 2 4 5 2" xfId="3068"/>
    <cellStyle name="Navadno 2 4 5 2 10" xfId="24636"/>
    <cellStyle name="Navadno 2 4 5 2 11" xfId="18220"/>
    <cellStyle name="Navadno 2 4 5 2 2" xfId="3069"/>
    <cellStyle name="Navadno 2 4 5 2 2 10" xfId="18221"/>
    <cellStyle name="Navadno 2 4 5 2 2 2" xfId="3070"/>
    <cellStyle name="Navadno 2 4 5 2 2 2 2" xfId="3071"/>
    <cellStyle name="Navadno 2 4 5 2 2 2 2 2" xfId="3072"/>
    <cellStyle name="Navadno 2 4 5 2 2 2 2 2 2" xfId="14927"/>
    <cellStyle name="Navadno 2 4 5 2 2 2 2 2 2 2" xfId="21432"/>
    <cellStyle name="Navadno 2 4 5 2 2 2 2 2 3" xfId="24640"/>
    <cellStyle name="Navadno 2 4 5 2 2 2 2 2 4" xfId="18224"/>
    <cellStyle name="Navadno 2 4 5 2 2 2 2 3" xfId="3073"/>
    <cellStyle name="Navadno 2 4 5 2 2 2 2 3 2" xfId="14928"/>
    <cellStyle name="Navadno 2 4 5 2 2 2 2 3 2 2" xfId="21433"/>
    <cellStyle name="Navadno 2 4 5 2 2 2 2 3 3" xfId="24641"/>
    <cellStyle name="Navadno 2 4 5 2 2 2 2 3 4" xfId="18225"/>
    <cellStyle name="Navadno 2 4 5 2 2 2 2 4" xfId="14926"/>
    <cellStyle name="Navadno 2 4 5 2 2 2 2 4 2" xfId="21431"/>
    <cellStyle name="Navadno 2 4 5 2 2 2 2 5" xfId="24639"/>
    <cellStyle name="Navadno 2 4 5 2 2 2 2 6" xfId="18223"/>
    <cellStyle name="Navadno 2 4 5 2 2 2 3" xfId="3074"/>
    <cellStyle name="Navadno 2 4 5 2 2 2 3 2" xfId="3075"/>
    <cellStyle name="Navadno 2 4 5 2 2 2 3 2 2" xfId="14930"/>
    <cellStyle name="Navadno 2 4 5 2 2 2 3 2 2 2" xfId="21435"/>
    <cellStyle name="Navadno 2 4 5 2 2 2 3 2 3" xfId="24643"/>
    <cellStyle name="Navadno 2 4 5 2 2 2 3 2 4" xfId="18227"/>
    <cellStyle name="Navadno 2 4 5 2 2 2 3 3" xfId="3076"/>
    <cellStyle name="Navadno 2 4 5 2 2 2 3 3 2" xfId="14931"/>
    <cellStyle name="Navadno 2 4 5 2 2 2 3 3 2 2" xfId="21436"/>
    <cellStyle name="Navadno 2 4 5 2 2 2 3 3 3" xfId="24644"/>
    <cellStyle name="Navadno 2 4 5 2 2 2 3 3 4" xfId="18228"/>
    <cellStyle name="Navadno 2 4 5 2 2 2 3 4" xfId="14929"/>
    <cellStyle name="Navadno 2 4 5 2 2 2 3 4 2" xfId="21434"/>
    <cellStyle name="Navadno 2 4 5 2 2 2 3 5" xfId="24642"/>
    <cellStyle name="Navadno 2 4 5 2 2 2 3 6" xfId="18226"/>
    <cellStyle name="Navadno 2 4 5 2 2 2 4" xfId="3077"/>
    <cellStyle name="Navadno 2 4 5 2 2 2 4 2" xfId="14932"/>
    <cellStyle name="Navadno 2 4 5 2 2 2 4 2 2" xfId="21437"/>
    <cellStyle name="Navadno 2 4 5 2 2 2 4 3" xfId="24645"/>
    <cellStyle name="Navadno 2 4 5 2 2 2 4 4" xfId="18229"/>
    <cellStyle name="Navadno 2 4 5 2 2 2 5" xfId="3078"/>
    <cellStyle name="Navadno 2 4 5 2 2 2 5 2" xfId="14933"/>
    <cellStyle name="Navadno 2 4 5 2 2 2 5 2 2" xfId="21438"/>
    <cellStyle name="Navadno 2 4 5 2 2 2 5 3" xfId="24646"/>
    <cellStyle name="Navadno 2 4 5 2 2 2 5 4" xfId="18230"/>
    <cellStyle name="Navadno 2 4 5 2 2 2 6" xfId="14925"/>
    <cellStyle name="Navadno 2 4 5 2 2 2 6 2" xfId="21430"/>
    <cellStyle name="Navadno 2 4 5 2 2 2 7" xfId="24638"/>
    <cellStyle name="Navadno 2 4 5 2 2 2 8" xfId="18222"/>
    <cellStyle name="Navadno 2 4 5 2 2 3" xfId="3079"/>
    <cellStyle name="Navadno 2 4 5 2 2 3 2" xfId="3080"/>
    <cellStyle name="Navadno 2 4 5 2 2 3 2 2" xfId="3081"/>
    <cellStyle name="Navadno 2 4 5 2 2 3 2 2 2" xfId="14936"/>
    <cellStyle name="Navadno 2 4 5 2 2 3 2 2 2 2" xfId="21441"/>
    <cellStyle name="Navadno 2 4 5 2 2 3 2 2 3" xfId="24649"/>
    <cellStyle name="Navadno 2 4 5 2 2 3 2 2 4" xfId="18233"/>
    <cellStyle name="Navadno 2 4 5 2 2 3 2 3" xfId="3082"/>
    <cellStyle name="Navadno 2 4 5 2 2 3 2 3 2" xfId="14937"/>
    <cellStyle name="Navadno 2 4 5 2 2 3 2 3 2 2" xfId="21442"/>
    <cellStyle name="Navadno 2 4 5 2 2 3 2 3 3" xfId="24650"/>
    <cellStyle name="Navadno 2 4 5 2 2 3 2 3 4" xfId="18234"/>
    <cellStyle name="Navadno 2 4 5 2 2 3 2 4" xfId="14935"/>
    <cellStyle name="Navadno 2 4 5 2 2 3 2 4 2" xfId="21440"/>
    <cellStyle name="Navadno 2 4 5 2 2 3 2 5" xfId="24648"/>
    <cellStyle name="Navadno 2 4 5 2 2 3 2 6" xfId="18232"/>
    <cellStyle name="Navadno 2 4 5 2 2 3 3" xfId="3083"/>
    <cellStyle name="Navadno 2 4 5 2 2 3 3 2" xfId="3084"/>
    <cellStyle name="Navadno 2 4 5 2 2 3 3 2 2" xfId="14939"/>
    <cellStyle name="Navadno 2 4 5 2 2 3 3 2 2 2" xfId="21444"/>
    <cellStyle name="Navadno 2 4 5 2 2 3 3 2 3" xfId="24652"/>
    <cellStyle name="Navadno 2 4 5 2 2 3 3 2 4" xfId="18236"/>
    <cellStyle name="Navadno 2 4 5 2 2 3 3 3" xfId="3085"/>
    <cellStyle name="Navadno 2 4 5 2 2 3 3 3 2" xfId="14940"/>
    <cellStyle name="Navadno 2 4 5 2 2 3 3 3 2 2" xfId="21445"/>
    <cellStyle name="Navadno 2 4 5 2 2 3 3 3 3" xfId="24653"/>
    <cellStyle name="Navadno 2 4 5 2 2 3 3 3 4" xfId="18237"/>
    <cellStyle name="Navadno 2 4 5 2 2 3 3 4" xfId="14938"/>
    <cellStyle name="Navadno 2 4 5 2 2 3 3 4 2" xfId="21443"/>
    <cellStyle name="Navadno 2 4 5 2 2 3 3 5" xfId="24651"/>
    <cellStyle name="Navadno 2 4 5 2 2 3 3 6" xfId="18235"/>
    <cellStyle name="Navadno 2 4 5 2 2 3 4" xfId="3086"/>
    <cellStyle name="Navadno 2 4 5 2 2 3 4 2" xfId="14941"/>
    <cellStyle name="Navadno 2 4 5 2 2 3 4 2 2" xfId="21446"/>
    <cellStyle name="Navadno 2 4 5 2 2 3 4 3" xfId="24654"/>
    <cellStyle name="Navadno 2 4 5 2 2 3 4 4" xfId="18238"/>
    <cellStyle name="Navadno 2 4 5 2 2 3 5" xfId="3087"/>
    <cellStyle name="Navadno 2 4 5 2 2 3 5 2" xfId="14942"/>
    <cellStyle name="Navadno 2 4 5 2 2 3 5 2 2" xfId="21447"/>
    <cellStyle name="Navadno 2 4 5 2 2 3 5 3" xfId="24655"/>
    <cellStyle name="Navadno 2 4 5 2 2 3 5 4" xfId="18239"/>
    <cellStyle name="Navadno 2 4 5 2 2 3 6" xfId="14934"/>
    <cellStyle name="Navadno 2 4 5 2 2 3 6 2" xfId="21439"/>
    <cellStyle name="Navadno 2 4 5 2 2 3 7" xfId="24647"/>
    <cellStyle name="Navadno 2 4 5 2 2 3 8" xfId="18231"/>
    <cellStyle name="Navadno 2 4 5 2 2 4" xfId="3088"/>
    <cellStyle name="Navadno 2 4 5 2 2 4 2" xfId="3089"/>
    <cellStyle name="Navadno 2 4 5 2 2 4 2 2" xfId="14944"/>
    <cellStyle name="Navadno 2 4 5 2 2 4 2 2 2" xfId="21449"/>
    <cellStyle name="Navadno 2 4 5 2 2 4 2 3" xfId="24657"/>
    <cellStyle name="Navadno 2 4 5 2 2 4 2 4" xfId="18241"/>
    <cellStyle name="Navadno 2 4 5 2 2 4 3" xfId="3090"/>
    <cellStyle name="Navadno 2 4 5 2 2 4 3 2" xfId="14945"/>
    <cellStyle name="Navadno 2 4 5 2 2 4 3 2 2" xfId="21450"/>
    <cellStyle name="Navadno 2 4 5 2 2 4 3 3" xfId="24658"/>
    <cellStyle name="Navadno 2 4 5 2 2 4 3 4" xfId="18242"/>
    <cellStyle name="Navadno 2 4 5 2 2 4 4" xfId="14943"/>
    <cellStyle name="Navadno 2 4 5 2 2 4 4 2" xfId="21448"/>
    <cellStyle name="Navadno 2 4 5 2 2 4 5" xfId="24656"/>
    <cellStyle name="Navadno 2 4 5 2 2 4 6" xfId="18240"/>
    <cellStyle name="Navadno 2 4 5 2 2 5" xfId="3091"/>
    <cellStyle name="Navadno 2 4 5 2 2 5 2" xfId="3092"/>
    <cellStyle name="Navadno 2 4 5 2 2 5 2 2" xfId="14947"/>
    <cellStyle name="Navadno 2 4 5 2 2 5 2 2 2" xfId="21452"/>
    <cellStyle name="Navadno 2 4 5 2 2 5 2 3" xfId="24660"/>
    <cellStyle name="Navadno 2 4 5 2 2 5 2 4" xfId="18244"/>
    <cellStyle name="Navadno 2 4 5 2 2 5 3" xfId="3093"/>
    <cellStyle name="Navadno 2 4 5 2 2 5 3 2" xfId="14948"/>
    <cellStyle name="Navadno 2 4 5 2 2 5 3 2 2" xfId="21453"/>
    <cellStyle name="Navadno 2 4 5 2 2 5 3 3" xfId="24661"/>
    <cellStyle name="Navadno 2 4 5 2 2 5 3 4" xfId="18245"/>
    <cellStyle name="Navadno 2 4 5 2 2 5 4" xfId="14946"/>
    <cellStyle name="Navadno 2 4 5 2 2 5 4 2" xfId="21451"/>
    <cellStyle name="Navadno 2 4 5 2 2 5 5" xfId="24659"/>
    <cellStyle name="Navadno 2 4 5 2 2 5 6" xfId="18243"/>
    <cellStyle name="Navadno 2 4 5 2 2 6" xfId="3094"/>
    <cellStyle name="Navadno 2 4 5 2 2 6 2" xfId="14949"/>
    <cellStyle name="Navadno 2 4 5 2 2 6 2 2" xfId="21454"/>
    <cellStyle name="Navadno 2 4 5 2 2 6 3" xfId="24662"/>
    <cellStyle name="Navadno 2 4 5 2 2 6 4" xfId="18246"/>
    <cellStyle name="Navadno 2 4 5 2 2 7" xfId="3095"/>
    <cellStyle name="Navadno 2 4 5 2 2 7 2" xfId="14950"/>
    <cellStyle name="Navadno 2 4 5 2 2 7 2 2" xfId="21455"/>
    <cellStyle name="Navadno 2 4 5 2 2 7 3" xfId="24663"/>
    <cellStyle name="Navadno 2 4 5 2 2 7 4" xfId="18247"/>
    <cellStyle name="Navadno 2 4 5 2 2 8" xfId="14924"/>
    <cellStyle name="Navadno 2 4 5 2 2 8 2" xfId="21429"/>
    <cellStyle name="Navadno 2 4 5 2 2 9" xfId="24637"/>
    <cellStyle name="Navadno 2 4 5 2 3" xfId="3096"/>
    <cellStyle name="Navadno 2 4 5 2 3 2" xfId="3097"/>
    <cellStyle name="Navadno 2 4 5 2 3 2 2" xfId="3098"/>
    <cellStyle name="Navadno 2 4 5 2 3 2 2 2" xfId="14953"/>
    <cellStyle name="Navadno 2 4 5 2 3 2 2 2 2" xfId="21458"/>
    <cellStyle name="Navadno 2 4 5 2 3 2 2 3" xfId="24666"/>
    <cellStyle name="Navadno 2 4 5 2 3 2 2 4" xfId="18250"/>
    <cellStyle name="Navadno 2 4 5 2 3 2 3" xfId="3099"/>
    <cellStyle name="Navadno 2 4 5 2 3 2 3 2" xfId="14954"/>
    <cellStyle name="Navadno 2 4 5 2 3 2 3 2 2" xfId="21459"/>
    <cellStyle name="Navadno 2 4 5 2 3 2 3 3" xfId="24667"/>
    <cellStyle name="Navadno 2 4 5 2 3 2 3 4" xfId="18251"/>
    <cellStyle name="Navadno 2 4 5 2 3 2 4" xfId="14952"/>
    <cellStyle name="Navadno 2 4 5 2 3 2 4 2" xfId="21457"/>
    <cellStyle name="Navadno 2 4 5 2 3 2 5" xfId="24665"/>
    <cellStyle name="Navadno 2 4 5 2 3 2 6" xfId="18249"/>
    <cellStyle name="Navadno 2 4 5 2 3 3" xfId="3100"/>
    <cellStyle name="Navadno 2 4 5 2 3 3 2" xfId="3101"/>
    <cellStyle name="Navadno 2 4 5 2 3 3 2 2" xfId="14956"/>
    <cellStyle name="Navadno 2 4 5 2 3 3 2 2 2" xfId="21461"/>
    <cellStyle name="Navadno 2 4 5 2 3 3 2 3" xfId="24669"/>
    <cellStyle name="Navadno 2 4 5 2 3 3 2 4" xfId="18253"/>
    <cellStyle name="Navadno 2 4 5 2 3 3 3" xfId="3102"/>
    <cellStyle name="Navadno 2 4 5 2 3 3 3 2" xfId="14957"/>
    <cellStyle name="Navadno 2 4 5 2 3 3 3 2 2" xfId="21462"/>
    <cellStyle name="Navadno 2 4 5 2 3 3 3 3" xfId="24670"/>
    <cellStyle name="Navadno 2 4 5 2 3 3 3 4" xfId="18254"/>
    <cellStyle name="Navadno 2 4 5 2 3 3 4" xfId="14955"/>
    <cellStyle name="Navadno 2 4 5 2 3 3 4 2" xfId="21460"/>
    <cellStyle name="Navadno 2 4 5 2 3 3 5" xfId="24668"/>
    <cellStyle name="Navadno 2 4 5 2 3 3 6" xfId="18252"/>
    <cellStyle name="Navadno 2 4 5 2 3 4" xfId="3103"/>
    <cellStyle name="Navadno 2 4 5 2 3 4 2" xfId="14958"/>
    <cellStyle name="Navadno 2 4 5 2 3 4 2 2" xfId="21463"/>
    <cellStyle name="Navadno 2 4 5 2 3 4 3" xfId="24671"/>
    <cellStyle name="Navadno 2 4 5 2 3 4 4" xfId="18255"/>
    <cellStyle name="Navadno 2 4 5 2 3 5" xfId="3104"/>
    <cellStyle name="Navadno 2 4 5 2 3 5 2" xfId="14959"/>
    <cellStyle name="Navadno 2 4 5 2 3 5 2 2" xfId="21464"/>
    <cellStyle name="Navadno 2 4 5 2 3 5 3" xfId="24672"/>
    <cellStyle name="Navadno 2 4 5 2 3 5 4" xfId="18256"/>
    <cellStyle name="Navadno 2 4 5 2 3 6" xfId="14951"/>
    <cellStyle name="Navadno 2 4 5 2 3 6 2" xfId="21456"/>
    <cellStyle name="Navadno 2 4 5 2 3 7" xfId="24664"/>
    <cellStyle name="Navadno 2 4 5 2 3 8" xfId="18248"/>
    <cellStyle name="Navadno 2 4 5 2 4" xfId="3105"/>
    <cellStyle name="Navadno 2 4 5 2 4 2" xfId="3106"/>
    <cellStyle name="Navadno 2 4 5 2 4 2 2" xfId="3107"/>
    <cellStyle name="Navadno 2 4 5 2 4 2 2 2" xfId="14962"/>
    <cellStyle name="Navadno 2 4 5 2 4 2 2 2 2" xfId="21467"/>
    <cellStyle name="Navadno 2 4 5 2 4 2 2 3" xfId="24675"/>
    <cellStyle name="Navadno 2 4 5 2 4 2 2 4" xfId="18259"/>
    <cellStyle name="Navadno 2 4 5 2 4 2 3" xfId="3108"/>
    <cellStyle name="Navadno 2 4 5 2 4 2 3 2" xfId="14963"/>
    <cellStyle name="Navadno 2 4 5 2 4 2 3 2 2" xfId="21468"/>
    <cellStyle name="Navadno 2 4 5 2 4 2 3 3" xfId="24676"/>
    <cellStyle name="Navadno 2 4 5 2 4 2 3 4" xfId="18260"/>
    <cellStyle name="Navadno 2 4 5 2 4 2 4" xfId="14961"/>
    <cellStyle name="Navadno 2 4 5 2 4 2 4 2" xfId="21466"/>
    <cellStyle name="Navadno 2 4 5 2 4 2 5" xfId="24674"/>
    <cellStyle name="Navadno 2 4 5 2 4 2 6" xfId="18258"/>
    <cellStyle name="Navadno 2 4 5 2 4 3" xfId="3109"/>
    <cellStyle name="Navadno 2 4 5 2 4 3 2" xfId="3110"/>
    <cellStyle name="Navadno 2 4 5 2 4 3 2 2" xfId="14965"/>
    <cellStyle name="Navadno 2 4 5 2 4 3 2 2 2" xfId="21470"/>
    <cellStyle name="Navadno 2 4 5 2 4 3 2 3" xfId="24678"/>
    <cellStyle name="Navadno 2 4 5 2 4 3 2 4" xfId="18262"/>
    <cellStyle name="Navadno 2 4 5 2 4 3 3" xfId="3111"/>
    <cellStyle name="Navadno 2 4 5 2 4 3 3 2" xfId="14966"/>
    <cellStyle name="Navadno 2 4 5 2 4 3 3 2 2" xfId="21471"/>
    <cellStyle name="Navadno 2 4 5 2 4 3 3 3" xfId="24679"/>
    <cellStyle name="Navadno 2 4 5 2 4 3 3 4" xfId="18263"/>
    <cellStyle name="Navadno 2 4 5 2 4 3 4" xfId="14964"/>
    <cellStyle name="Navadno 2 4 5 2 4 3 4 2" xfId="21469"/>
    <cellStyle name="Navadno 2 4 5 2 4 3 5" xfId="24677"/>
    <cellStyle name="Navadno 2 4 5 2 4 3 6" xfId="18261"/>
    <cellStyle name="Navadno 2 4 5 2 4 4" xfId="3112"/>
    <cellStyle name="Navadno 2 4 5 2 4 4 2" xfId="14967"/>
    <cellStyle name="Navadno 2 4 5 2 4 4 2 2" xfId="21472"/>
    <cellStyle name="Navadno 2 4 5 2 4 4 3" xfId="24680"/>
    <cellStyle name="Navadno 2 4 5 2 4 4 4" xfId="18264"/>
    <cellStyle name="Navadno 2 4 5 2 4 5" xfId="3113"/>
    <cellStyle name="Navadno 2 4 5 2 4 5 2" xfId="14968"/>
    <cellStyle name="Navadno 2 4 5 2 4 5 2 2" xfId="21473"/>
    <cellStyle name="Navadno 2 4 5 2 4 5 3" xfId="24681"/>
    <cellStyle name="Navadno 2 4 5 2 4 5 4" xfId="18265"/>
    <cellStyle name="Navadno 2 4 5 2 4 6" xfId="14960"/>
    <cellStyle name="Navadno 2 4 5 2 4 6 2" xfId="21465"/>
    <cellStyle name="Navadno 2 4 5 2 4 7" xfId="24673"/>
    <cellStyle name="Navadno 2 4 5 2 4 8" xfId="18257"/>
    <cellStyle name="Navadno 2 4 5 2 5" xfId="3114"/>
    <cellStyle name="Navadno 2 4 5 2 5 2" xfId="3115"/>
    <cellStyle name="Navadno 2 4 5 2 5 2 2" xfId="14970"/>
    <cellStyle name="Navadno 2 4 5 2 5 2 2 2" xfId="21475"/>
    <cellStyle name="Navadno 2 4 5 2 5 2 3" xfId="24683"/>
    <cellStyle name="Navadno 2 4 5 2 5 2 4" xfId="18267"/>
    <cellStyle name="Navadno 2 4 5 2 5 3" xfId="3116"/>
    <cellStyle name="Navadno 2 4 5 2 5 3 2" xfId="14971"/>
    <cellStyle name="Navadno 2 4 5 2 5 3 2 2" xfId="21476"/>
    <cellStyle name="Navadno 2 4 5 2 5 3 3" xfId="24684"/>
    <cellStyle name="Navadno 2 4 5 2 5 3 4" xfId="18268"/>
    <cellStyle name="Navadno 2 4 5 2 5 4" xfId="14969"/>
    <cellStyle name="Navadno 2 4 5 2 5 4 2" xfId="21474"/>
    <cellStyle name="Navadno 2 4 5 2 5 5" xfId="24682"/>
    <cellStyle name="Navadno 2 4 5 2 5 6" xfId="18266"/>
    <cellStyle name="Navadno 2 4 5 2 6" xfId="3117"/>
    <cellStyle name="Navadno 2 4 5 2 6 2" xfId="3118"/>
    <cellStyle name="Navadno 2 4 5 2 6 2 2" xfId="14973"/>
    <cellStyle name="Navadno 2 4 5 2 6 2 2 2" xfId="21478"/>
    <cellStyle name="Navadno 2 4 5 2 6 2 3" xfId="24686"/>
    <cellStyle name="Navadno 2 4 5 2 6 2 4" xfId="18270"/>
    <cellStyle name="Navadno 2 4 5 2 6 3" xfId="3119"/>
    <cellStyle name="Navadno 2 4 5 2 6 3 2" xfId="14974"/>
    <cellStyle name="Navadno 2 4 5 2 6 3 2 2" xfId="21479"/>
    <cellStyle name="Navadno 2 4 5 2 6 3 3" xfId="24687"/>
    <cellStyle name="Navadno 2 4 5 2 6 3 4" xfId="18271"/>
    <cellStyle name="Navadno 2 4 5 2 6 4" xfId="14972"/>
    <cellStyle name="Navadno 2 4 5 2 6 4 2" xfId="21477"/>
    <cellStyle name="Navadno 2 4 5 2 6 5" xfId="24685"/>
    <cellStyle name="Navadno 2 4 5 2 6 6" xfId="18269"/>
    <cellStyle name="Navadno 2 4 5 2 7" xfId="3120"/>
    <cellStyle name="Navadno 2 4 5 2 7 2" xfId="14975"/>
    <cellStyle name="Navadno 2 4 5 2 7 2 2" xfId="21480"/>
    <cellStyle name="Navadno 2 4 5 2 7 3" xfId="24688"/>
    <cellStyle name="Navadno 2 4 5 2 7 4" xfId="18272"/>
    <cellStyle name="Navadno 2 4 5 2 8" xfId="3121"/>
    <cellStyle name="Navadno 2 4 5 2 8 2" xfId="14976"/>
    <cellStyle name="Navadno 2 4 5 2 8 2 2" xfId="21481"/>
    <cellStyle name="Navadno 2 4 5 2 8 3" xfId="24689"/>
    <cellStyle name="Navadno 2 4 5 2 8 4" xfId="18273"/>
    <cellStyle name="Navadno 2 4 5 2 9" xfId="14923"/>
    <cellStyle name="Navadno 2 4 5 2 9 2" xfId="21428"/>
    <cellStyle name="Navadno 2 4 5 3" xfId="3122"/>
    <cellStyle name="Navadno 2 4 5 3 10" xfId="18274"/>
    <cellStyle name="Navadno 2 4 5 3 2" xfId="3123"/>
    <cellStyle name="Navadno 2 4 5 3 2 2" xfId="3124"/>
    <cellStyle name="Navadno 2 4 5 3 2 2 2" xfId="3125"/>
    <cellStyle name="Navadno 2 4 5 3 2 2 2 2" xfId="14980"/>
    <cellStyle name="Navadno 2 4 5 3 2 2 2 2 2" xfId="21485"/>
    <cellStyle name="Navadno 2 4 5 3 2 2 2 3" xfId="24693"/>
    <cellStyle name="Navadno 2 4 5 3 2 2 2 4" xfId="18277"/>
    <cellStyle name="Navadno 2 4 5 3 2 2 3" xfId="3126"/>
    <cellStyle name="Navadno 2 4 5 3 2 2 3 2" xfId="14981"/>
    <cellStyle name="Navadno 2 4 5 3 2 2 3 2 2" xfId="21486"/>
    <cellStyle name="Navadno 2 4 5 3 2 2 3 3" xfId="24694"/>
    <cellStyle name="Navadno 2 4 5 3 2 2 3 4" xfId="18278"/>
    <cellStyle name="Navadno 2 4 5 3 2 2 4" xfId="14979"/>
    <cellStyle name="Navadno 2 4 5 3 2 2 4 2" xfId="21484"/>
    <cellStyle name="Navadno 2 4 5 3 2 2 5" xfId="24692"/>
    <cellStyle name="Navadno 2 4 5 3 2 2 6" xfId="18276"/>
    <cellStyle name="Navadno 2 4 5 3 2 3" xfId="3127"/>
    <cellStyle name="Navadno 2 4 5 3 2 3 2" xfId="3128"/>
    <cellStyle name="Navadno 2 4 5 3 2 3 2 2" xfId="14983"/>
    <cellStyle name="Navadno 2 4 5 3 2 3 2 2 2" xfId="21488"/>
    <cellStyle name="Navadno 2 4 5 3 2 3 2 3" xfId="24696"/>
    <cellStyle name="Navadno 2 4 5 3 2 3 2 4" xfId="18280"/>
    <cellStyle name="Navadno 2 4 5 3 2 3 3" xfId="3129"/>
    <cellStyle name="Navadno 2 4 5 3 2 3 3 2" xfId="14984"/>
    <cellStyle name="Navadno 2 4 5 3 2 3 3 2 2" xfId="21489"/>
    <cellStyle name="Navadno 2 4 5 3 2 3 3 3" xfId="24697"/>
    <cellStyle name="Navadno 2 4 5 3 2 3 3 4" xfId="18281"/>
    <cellStyle name="Navadno 2 4 5 3 2 3 4" xfId="14982"/>
    <cellStyle name="Navadno 2 4 5 3 2 3 4 2" xfId="21487"/>
    <cellStyle name="Navadno 2 4 5 3 2 3 5" xfId="24695"/>
    <cellStyle name="Navadno 2 4 5 3 2 3 6" xfId="18279"/>
    <cellStyle name="Navadno 2 4 5 3 2 4" xfId="3130"/>
    <cellStyle name="Navadno 2 4 5 3 2 4 2" xfId="14985"/>
    <cellStyle name="Navadno 2 4 5 3 2 4 2 2" xfId="21490"/>
    <cellStyle name="Navadno 2 4 5 3 2 4 3" xfId="24698"/>
    <cellStyle name="Navadno 2 4 5 3 2 4 4" xfId="18282"/>
    <cellStyle name="Navadno 2 4 5 3 2 5" xfId="3131"/>
    <cellStyle name="Navadno 2 4 5 3 2 5 2" xfId="14986"/>
    <cellStyle name="Navadno 2 4 5 3 2 5 2 2" xfId="21491"/>
    <cellStyle name="Navadno 2 4 5 3 2 5 3" xfId="24699"/>
    <cellStyle name="Navadno 2 4 5 3 2 5 4" xfId="18283"/>
    <cellStyle name="Navadno 2 4 5 3 2 6" xfId="14978"/>
    <cellStyle name="Navadno 2 4 5 3 2 6 2" xfId="21483"/>
    <cellStyle name="Navadno 2 4 5 3 2 7" xfId="24691"/>
    <cellStyle name="Navadno 2 4 5 3 2 8" xfId="18275"/>
    <cellStyle name="Navadno 2 4 5 3 3" xfId="3132"/>
    <cellStyle name="Navadno 2 4 5 3 3 2" xfId="3133"/>
    <cellStyle name="Navadno 2 4 5 3 3 2 2" xfId="3134"/>
    <cellStyle name="Navadno 2 4 5 3 3 2 2 2" xfId="14989"/>
    <cellStyle name="Navadno 2 4 5 3 3 2 2 2 2" xfId="21494"/>
    <cellStyle name="Navadno 2 4 5 3 3 2 2 3" xfId="24702"/>
    <cellStyle name="Navadno 2 4 5 3 3 2 2 4" xfId="18286"/>
    <cellStyle name="Navadno 2 4 5 3 3 2 3" xfId="3135"/>
    <cellStyle name="Navadno 2 4 5 3 3 2 3 2" xfId="14990"/>
    <cellStyle name="Navadno 2 4 5 3 3 2 3 2 2" xfId="21495"/>
    <cellStyle name="Navadno 2 4 5 3 3 2 3 3" xfId="24703"/>
    <cellStyle name="Navadno 2 4 5 3 3 2 3 4" xfId="18287"/>
    <cellStyle name="Navadno 2 4 5 3 3 2 4" xfId="14988"/>
    <cellStyle name="Navadno 2 4 5 3 3 2 4 2" xfId="21493"/>
    <cellStyle name="Navadno 2 4 5 3 3 2 5" xfId="24701"/>
    <cellStyle name="Navadno 2 4 5 3 3 2 6" xfId="18285"/>
    <cellStyle name="Navadno 2 4 5 3 3 3" xfId="3136"/>
    <cellStyle name="Navadno 2 4 5 3 3 3 2" xfId="3137"/>
    <cellStyle name="Navadno 2 4 5 3 3 3 2 2" xfId="14992"/>
    <cellStyle name="Navadno 2 4 5 3 3 3 2 2 2" xfId="21497"/>
    <cellStyle name="Navadno 2 4 5 3 3 3 2 3" xfId="24705"/>
    <cellStyle name="Navadno 2 4 5 3 3 3 2 4" xfId="18289"/>
    <cellStyle name="Navadno 2 4 5 3 3 3 3" xfId="3138"/>
    <cellStyle name="Navadno 2 4 5 3 3 3 3 2" xfId="14993"/>
    <cellStyle name="Navadno 2 4 5 3 3 3 3 2 2" xfId="21498"/>
    <cellStyle name="Navadno 2 4 5 3 3 3 3 3" xfId="24706"/>
    <cellStyle name="Navadno 2 4 5 3 3 3 3 4" xfId="18290"/>
    <cellStyle name="Navadno 2 4 5 3 3 3 4" xfId="14991"/>
    <cellStyle name="Navadno 2 4 5 3 3 3 4 2" xfId="21496"/>
    <cellStyle name="Navadno 2 4 5 3 3 3 5" xfId="24704"/>
    <cellStyle name="Navadno 2 4 5 3 3 3 6" xfId="18288"/>
    <cellStyle name="Navadno 2 4 5 3 3 4" xfId="3139"/>
    <cellStyle name="Navadno 2 4 5 3 3 4 2" xfId="14994"/>
    <cellStyle name="Navadno 2 4 5 3 3 4 2 2" xfId="21499"/>
    <cellStyle name="Navadno 2 4 5 3 3 4 3" xfId="24707"/>
    <cellStyle name="Navadno 2 4 5 3 3 4 4" xfId="18291"/>
    <cellStyle name="Navadno 2 4 5 3 3 5" xfId="3140"/>
    <cellStyle name="Navadno 2 4 5 3 3 5 2" xfId="14995"/>
    <cellStyle name="Navadno 2 4 5 3 3 5 2 2" xfId="21500"/>
    <cellStyle name="Navadno 2 4 5 3 3 5 3" xfId="24708"/>
    <cellStyle name="Navadno 2 4 5 3 3 5 4" xfId="18292"/>
    <cellStyle name="Navadno 2 4 5 3 3 6" xfId="14987"/>
    <cellStyle name="Navadno 2 4 5 3 3 6 2" xfId="21492"/>
    <cellStyle name="Navadno 2 4 5 3 3 7" xfId="24700"/>
    <cellStyle name="Navadno 2 4 5 3 3 8" xfId="18284"/>
    <cellStyle name="Navadno 2 4 5 3 4" xfId="3141"/>
    <cellStyle name="Navadno 2 4 5 3 4 2" xfId="3142"/>
    <cellStyle name="Navadno 2 4 5 3 4 2 2" xfId="14997"/>
    <cellStyle name="Navadno 2 4 5 3 4 2 2 2" xfId="21502"/>
    <cellStyle name="Navadno 2 4 5 3 4 2 3" xfId="24710"/>
    <cellStyle name="Navadno 2 4 5 3 4 2 4" xfId="18294"/>
    <cellStyle name="Navadno 2 4 5 3 4 3" xfId="3143"/>
    <cellStyle name="Navadno 2 4 5 3 4 3 2" xfId="14998"/>
    <cellStyle name="Navadno 2 4 5 3 4 3 2 2" xfId="21503"/>
    <cellStyle name="Navadno 2 4 5 3 4 3 3" xfId="24711"/>
    <cellStyle name="Navadno 2 4 5 3 4 3 4" xfId="18295"/>
    <cellStyle name="Navadno 2 4 5 3 4 4" xfId="14996"/>
    <cellStyle name="Navadno 2 4 5 3 4 4 2" xfId="21501"/>
    <cellStyle name="Navadno 2 4 5 3 4 5" xfId="24709"/>
    <cellStyle name="Navadno 2 4 5 3 4 6" xfId="18293"/>
    <cellStyle name="Navadno 2 4 5 3 5" xfId="3144"/>
    <cellStyle name="Navadno 2 4 5 3 5 2" xfId="3145"/>
    <cellStyle name="Navadno 2 4 5 3 5 2 2" xfId="15000"/>
    <cellStyle name="Navadno 2 4 5 3 5 2 2 2" xfId="21505"/>
    <cellStyle name="Navadno 2 4 5 3 5 2 3" xfId="24713"/>
    <cellStyle name="Navadno 2 4 5 3 5 2 4" xfId="18297"/>
    <cellStyle name="Navadno 2 4 5 3 5 3" xfId="3146"/>
    <cellStyle name="Navadno 2 4 5 3 5 3 2" xfId="15001"/>
    <cellStyle name="Navadno 2 4 5 3 5 3 2 2" xfId="21506"/>
    <cellStyle name="Navadno 2 4 5 3 5 3 3" xfId="24714"/>
    <cellStyle name="Navadno 2 4 5 3 5 3 4" xfId="18298"/>
    <cellStyle name="Navadno 2 4 5 3 5 4" xfId="14999"/>
    <cellStyle name="Navadno 2 4 5 3 5 4 2" xfId="21504"/>
    <cellStyle name="Navadno 2 4 5 3 5 5" xfId="24712"/>
    <cellStyle name="Navadno 2 4 5 3 5 6" xfId="18296"/>
    <cellStyle name="Navadno 2 4 5 3 6" xfId="3147"/>
    <cellStyle name="Navadno 2 4 5 3 6 2" xfId="15002"/>
    <cellStyle name="Navadno 2 4 5 3 6 2 2" xfId="21507"/>
    <cellStyle name="Navadno 2 4 5 3 6 3" xfId="24715"/>
    <cellStyle name="Navadno 2 4 5 3 6 4" xfId="18299"/>
    <cellStyle name="Navadno 2 4 5 3 7" xfId="3148"/>
    <cellStyle name="Navadno 2 4 5 3 7 2" xfId="15003"/>
    <cellStyle name="Navadno 2 4 5 3 7 2 2" xfId="21508"/>
    <cellStyle name="Navadno 2 4 5 3 7 3" xfId="24716"/>
    <cellStyle name="Navadno 2 4 5 3 7 4" xfId="18300"/>
    <cellStyle name="Navadno 2 4 5 3 8" xfId="14977"/>
    <cellStyle name="Navadno 2 4 5 3 8 2" xfId="21482"/>
    <cellStyle name="Navadno 2 4 5 3 9" xfId="24690"/>
    <cellStyle name="Navadno 2 4 5 4" xfId="3149"/>
    <cellStyle name="Navadno 2 4 5 4 10" xfId="18301"/>
    <cellStyle name="Navadno 2 4 5 4 2" xfId="3150"/>
    <cellStyle name="Navadno 2 4 5 4 2 2" xfId="3151"/>
    <cellStyle name="Navadno 2 4 5 4 2 2 2" xfId="3152"/>
    <cellStyle name="Navadno 2 4 5 4 2 2 2 2" xfId="15007"/>
    <cellStyle name="Navadno 2 4 5 4 2 2 2 2 2" xfId="21512"/>
    <cellStyle name="Navadno 2 4 5 4 2 2 2 3" xfId="24720"/>
    <cellStyle name="Navadno 2 4 5 4 2 2 2 4" xfId="18304"/>
    <cellStyle name="Navadno 2 4 5 4 2 2 3" xfId="3153"/>
    <cellStyle name="Navadno 2 4 5 4 2 2 3 2" xfId="15008"/>
    <cellStyle name="Navadno 2 4 5 4 2 2 3 2 2" xfId="21513"/>
    <cellStyle name="Navadno 2 4 5 4 2 2 3 3" xfId="24721"/>
    <cellStyle name="Navadno 2 4 5 4 2 2 3 4" xfId="18305"/>
    <cellStyle name="Navadno 2 4 5 4 2 2 4" xfId="15006"/>
    <cellStyle name="Navadno 2 4 5 4 2 2 4 2" xfId="21511"/>
    <cellStyle name="Navadno 2 4 5 4 2 2 5" xfId="24719"/>
    <cellStyle name="Navadno 2 4 5 4 2 2 6" xfId="18303"/>
    <cellStyle name="Navadno 2 4 5 4 2 3" xfId="3154"/>
    <cellStyle name="Navadno 2 4 5 4 2 3 2" xfId="3155"/>
    <cellStyle name="Navadno 2 4 5 4 2 3 2 2" xfId="15010"/>
    <cellStyle name="Navadno 2 4 5 4 2 3 2 2 2" xfId="21515"/>
    <cellStyle name="Navadno 2 4 5 4 2 3 2 3" xfId="24723"/>
    <cellStyle name="Navadno 2 4 5 4 2 3 2 4" xfId="18307"/>
    <cellStyle name="Navadno 2 4 5 4 2 3 3" xfId="3156"/>
    <cellStyle name="Navadno 2 4 5 4 2 3 3 2" xfId="15011"/>
    <cellStyle name="Navadno 2 4 5 4 2 3 3 2 2" xfId="21516"/>
    <cellStyle name="Navadno 2 4 5 4 2 3 3 3" xfId="24724"/>
    <cellStyle name="Navadno 2 4 5 4 2 3 3 4" xfId="18308"/>
    <cellStyle name="Navadno 2 4 5 4 2 3 4" xfId="15009"/>
    <cellStyle name="Navadno 2 4 5 4 2 3 4 2" xfId="21514"/>
    <cellStyle name="Navadno 2 4 5 4 2 3 5" xfId="24722"/>
    <cellStyle name="Navadno 2 4 5 4 2 3 6" xfId="18306"/>
    <cellStyle name="Navadno 2 4 5 4 2 4" xfId="3157"/>
    <cellStyle name="Navadno 2 4 5 4 2 4 2" xfId="15012"/>
    <cellStyle name="Navadno 2 4 5 4 2 4 2 2" xfId="21517"/>
    <cellStyle name="Navadno 2 4 5 4 2 4 3" xfId="24725"/>
    <cellStyle name="Navadno 2 4 5 4 2 4 4" xfId="18309"/>
    <cellStyle name="Navadno 2 4 5 4 2 5" xfId="3158"/>
    <cellStyle name="Navadno 2 4 5 4 2 5 2" xfId="15013"/>
    <cellStyle name="Navadno 2 4 5 4 2 5 2 2" xfId="21518"/>
    <cellStyle name="Navadno 2 4 5 4 2 5 3" xfId="24726"/>
    <cellStyle name="Navadno 2 4 5 4 2 5 4" xfId="18310"/>
    <cellStyle name="Navadno 2 4 5 4 2 6" xfId="15005"/>
    <cellStyle name="Navadno 2 4 5 4 2 6 2" xfId="21510"/>
    <cellStyle name="Navadno 2 4 5 4 2 7" xfId="24718"/>
    <cellStyle name="Navadno 2 4 5 4 2 8" xfId="18302"/>
    <cellStyle name="Navadno 2 4 5 4 3" xfId="3159"/>
    <cellStyle name="Navadno 2 4 5 4 3 2" xfId="3160"/>
    <cellStyle name="Navadno 2 4 5 4 3 2 2" xfId="3161"/>
    <cellStyle name="Navadno 2 4 5 4 3 2 2 2" xfId="15016"/>
    <cellStyle name="Navadno 2 4 5 4 3 2 2 2 2" xfId="21521"/>
    <cellStyle name="Navadno 2 4 5 4 3 2 2 3" xfId="24729"/>
    <cellStyle name="Navadno 2 4 5 4 3 2 2 4" xfId="18313"/>
    <cellStyle name="Navadno 2 4 5 4 3 2 3" xfId="3162"/>
    <cellStyle name="Navadno 2 4 5 4 3 2 3 2" xfId="15017"/>
    <cellStyle name="Navadno 2 4 5 4 3 2 3 2 2" xfId="21522"/>
    <cellStyle name="Navadno 2 4 5 4 3 2 3 3" xfId="24730"/>
    <cellStyle name="Navadno 2 4 5 4 3 2 3 4" xfId="18314"/>
    <cellStyle name="Navadno 2 4 5 4 3 2 4" xfId="15015"/>
    <cellStyle name="Navadno 2 4 5 4 3 2 4 2" xfId="21520"/>
    <cellStyle name="Navadno 2 4 5 4 3 2 5" xfId="24728"/>
    <cellStyle name="Navadno 2 4 5 4 3 2 6" xfId="18312"/>
    <cellStyle name="Navadno 2 4 5 4 3 3" xfId="3163"/>
    <cellStyle name="Navadno 2 4 5 4 3 3 2" xfId="3164"/>
    <cellStyle name="Navadno 2 4 5 4 3 3 2 2" xfId="15019"/>
    <cellStyle name="Navadno 2 4 5 4 3 3 2 2 2" xfId="21524"/>
    <cellStyle name="Navadno 2 4 5 4 3 3 2 3" xfId="24732"/>
    <cellStyle name="Navadno 2 4 5 4 3 3 2 4" xfId="18316"/>
    <cellStyle name="Navadno 2 4 5 4 3 3 3" xfId="3165"/>
    <cellStyle name="Navadno 2 4 5 4 3 3 3 2" xfId="15020"/>
    <cellStyle name="Navadno 2 4 5 4 3 3 3 2 2" xfId="21525"/>
    <cellStyle name="Navadno 2 4 5 4 3 3 3 3" xfId="24733"/>
    <cellStyle name="Navadno 2 4 5 4 3 3 3 4" xfId="18317"/>
    <cellStyle name="Navadno 2 4 5 4 3 3 4" xfId="15018"/>
    <cellStyle name="Navadno 2 4 5 4 3 3 4 2" xfId="21523"/>
    <cellStyle name="Navadno 2 4 5 4 3 3 5" xfId="24731"/>
    <cellStyle name="Navadno 2 4 5 4 3 3 6" xfId="18315"/>
    <cellStyle name="Navadno 2 4 5 4 3 4" xfId="3166"/>
    <cellStyle name="Navadno 2 4 5 4 3 4 2" xfId="15021"/>
    <cellStyle name="Navadno 2 4 5 4 3 4 2 2" xfId="21526"/>
    <cellStyle name="Navadno 2 4 5 4 3 4 3" xfId="24734"/>
    <cellStyle name="Navadno 2 4 5 4 3 4 4" xfId="18318"/>
    <cellStyle name="Navadno 2 4 5 4 3 5" xfId="3167"/>
    <cellStyle name="Navadno 2 4 5 4 3 5 2" xfId="15022"/>
    <cellStyle name="Navadno 2 4 5 4 3 5 2 2" xfId="21527"/>
    <cellStyle name="Navadno 2 4 5 4 3 5 3" xfId="24735"/>
    <cellStyle name="Navadno 2 4 5 4 3 5 4" xfId="18319"/>
    <cellStyle name="Navadno 2 4 5 4 3 6" xfId="15014"/>
    <cellStyle name="Navadno 2 4 5 4 3 6 2" xfId="21519"/>
    <cellStyle name="Navadno 2 4 5 4 3 7" xfId="24727"/>
    <cellStyle name="Navadno 2 4 5 4 3 8" xfId="18311"/>
    <cellStyle name="Navadno 2 4 5 4 4" xfId="3168"/>
    <cellStyle name="Navadno 2 4 5 4 4 2" xfId="3169"/>
    <cellStyle name="Navadno 2 4 5 4 4 2 2" xfId="15024"/>
    <cellStyle name="Navadno 2 4 5 4 4 2 2 2" xfId="21529"/>
    <cellStyle name="Navadno 2 4 5 4 4 2 3" xfId="24737"/>
    <cellStyle name="Navadno 2 4 5 4 4 2 4" xfId="18321"/>
    <cellStyle name="Navadno 2 4 5 4 4 3" xfId="3170"/>
    <cellStyle name="Navadno 2 4 5 4 4 3 2" xfId="15025"/>
    <cellStyle name="Navadno 2 4 5 4 4 3 2 2" xfId="21530"/>
    <cellStyle name="Navadno 2 4 5 4 4 3 3" xfId="24738"/>
    <cellStyle name="Navadno 2 4 5 4 4 3 4" xfId="18322"/>
    <cellStyle name="Navadno 2 4 5 4 4 4" xfId="15023"/>
    <cellStyle name="Navadno 2 4 5 4 4 4 2" xfId="21528"/>
    <cellStyle name="Navadno 2 4 5 4 4 5" xfId="24736"/>
    <cellStyle name="Navadno 2 4 5 4 4 6" xfId="18320"/>
    <cellStyle name="Navadno 2 4 5 4 5" xfId="3171"/>
    <cellStyle name="Navadno 2 4 5 4 5 2" xfId="3172"/>
    <cellStyle name="Navadno 2 4 5 4 5 2 2" xfId="15027"/>
    <cellStyle name="Navadno 2 4 5 4 5 2 2 2" xfId="21532"/>
    <cellStyle name="Navadno 2 4 5 4 5 2 3" xfId="24740"/>
    <cellStyle name="Navadno 2 4 5 4 5 2 4" xfId="18324"/>
    <cellStyle name="Navadno 2 4 5 4 5 3" xfId="3173"/>
    <cellStyle name="Navadno 2 4 5 4 5 3 2" xfId="15028"/>
    <cellStyle name="Navadno 2 4 5 4 5 3 2 2" xfId="21533"/>
    <cellStyle name="Navadno 2 4 5 4 5 3 3" xfId="24741"/>
    <cellStyle name="Navadno 2 4 5 4 5 3 4" xfId="18325"/>
    <cellStyle name="Navadno 2 4 5 4 5 4" xfId="15026"/>
    <cellStyle name="Navadno 2 4 5 4 5 4 2" xfId="21531"/>
    <cellStyle name="Navadno 2 4 5 4 5 5" xfId="24739"/>
    <cellStyle name="Navadno 2 4 5 4 5 6" xfId="18323"/>
    <cellStyle name="Navadno 2 4 5 4 6" xfId="3174"/>
    <cellStyle name="Navadno 2 4 5 4 6 2" xfId="15029"/>
    <cellStyle name="Navadno 2 4 5 4 6 2 2" xfId="21534"/>
    <cellStyle name="Navadno 2 4 5 4 6 3" xfId="24742"/>
    <cellStyle name="Navadno 2 4 5 4 6 4" xfId="18326"/>
    <cellStyle name="Navadno 2 4 5 4 7" xfId="3175"/>
    <cellStyle name="Navadno 2 4 5 4 7 2" xfId="15030"/>
    <cellStyle name="Navadno 2 4 5 4 7 2 2" xfId="21535"/>
    <cellStyle name="Navadno 2 4 5 4 7 3" xfId="24743"/>
    <cellStyle name="Navadno 2 4 5 4 7 4" xfId="18327"/>
    <cellStyle name="Navadno 2 4 5 4 8" xfId="15004"/>
    <cellStyle name="Navadno 2 4 5 4 8 2" xfId="21509"/>
    <cellStyle name="Navadno 2 4 5 4 9" xfId="24717"/>
    <cellStyle name="Navadno 2 4 5 5" xfId="3176"/>
    <cellStyle name="Navadno 2 4 5 5 2" xfId="3177"/>
    <cellStyle name="Navadno 2 4 5 5 2 2" xfId="3178"/>
    <cellStyle name="Navadno 2 4 5 5 2 2 2" xfId="15033"/>
    <cellStyle name="Navadno 2 4 5 5 2 2 2 2" xfId="21538"/>
    <cellStyle name="Navadno 2 4 5 5 2 2 3" xfId="24746"/>
    <cellStyle name="Navadno 2 4 5 5 2 2 4" xfId="18330"/>
    <cellStyle name="Navadno 2 4 5 5 2 3" xfId="3179"/>
    <cellStyle name="Navadno 2 4 5 5 2 3 2" xfId="15034"/>
    <cellStyle name="Navadno 2 4 5 5 2 3 2 2" xfId="21539"/>
    <cellStyle name="Navadno 2 4 5 5 2 3 3" xfId="24747"/>
    <cellStyle name="Navadno 2 4 5 5 2 3 4" xfId="18331"/>
    <cellStyle name="Navadno 2 4 5 5 2 4" xfId="15032"/>
    <cellStyle name="Navadno 2 4 5 5 2 4 2" xfId="21537"/>
    <cellStyle name="Navadno 2 4 5 5 2 5" xfId="24745"/>
    <cellStyle name="Navadno 2 4 5 5 2 6" xfId="18329"/>
    <cellStyle name="Navadno 2 4 5 5 3" xfId="3180"/>
    <cellStyle name="Navadno 2 4 5 5 3 2" xfId="3181"/>
    <cellStyle name="Navadno 2 4 5 5 3 2 2" xfId="15036"/>
    <cellStyle name="Navadno 2 4 5 5 3 2 2 2" xfId="21541"/>
    <cellStyle name="Navadno 2 4 5 5 3 2 3" xfId="24749"/>
    <cellStyle name="Navadno 2 4 5 5 3 2 4" xfId="18333"/>
    <cellStyle name="Navadno 2 4 5 5 3 3" xfId="3182"/>
    <cellStyle name="Navadno 2 4 5 5 3 3 2" xfId="15037"/>
    <cellStyle name="Navadno 2 4 5 5 3 3 2 2" xfId="21542"/>
    <cellStyle name="Navadno 2 4 5 5 3 3 3" xfId="24750"/>
    <cellStyle name="Navadno 2 4 5 5 3 3 4" xfId="18334"/>
    <cellStyle name="Navadno 2 4 5 5 3 4" xfId="15035"/>
    <cellStyle name="Navadno 2 4 5 5 3 4 2" xfId="21540"/>
    <cellStyle name="Navadno 2 4 5 5 3 5" xfId="24748"/>
    <cellStyle name="Navadno 2 4 5 5 3 6" xfId="18332"/>
    <cellStyle name="Navadno 2 4 5 5 4" xfId="3183"/>
    <cellStyle name="Navadno 2 4 5 5 4 2" xfId="15038"/>
    <cellStyle name="Navadno 2 4 5 5 4 2 2" xfId="21543"/>
    <cellStyle name="Navadno 2 4 5 5 4 3" xfId="24751"/>
    <cellStyle name="Navadno 2 4 5 5 4 4" xfId="18335"/>
    <cellStyle name="Navadno 2 4 5 5 5" xfId="3184"/>
    <cellStyle name="Navadno 2 4 5 5 5 2" xfId="15039"/>
    <cellStyle name="Navadno 2 4 5 5 5 2 2" xfId="21544"/>
    <cellStyle name="Navadno 2 4 5 5 5 3" xfId="24752"/>
    <cellStyle name="Navadno 2 4 5 5 5 4" xfId="18336"/>
    <cellStyle name="Navadno 2 4 5 5 6" xfId="15031"/>
    <cellStyle name="Navadno 2 4 5 5 6 2" xfId="21536"/>
    <cellStyle name="Navadno 2 4 5 5 7" xfId="24744"/>
    <cellStyle name="Navadno 2 4 5 5 8" xfId="18328"/>
    <cellStyle name="Navadno 2 4 5 6" xfId="3185"/>
    <cellStyle name="Navadno 2 4 5 6 2" xfId="3186"/>
    <cellStyle name="Navadno 2 4 5 6 2 2" xfId="3187"/>
    <cellStyle name="Navadno 2 4 5 6 2 2 2" xfId="15042"/>
    <cellStyle name="Navadno 2 4 5 6 2 2 2 2" xfId="21547"/>
    <cellStyle name="Navadno 2 4 5 6 2 2 3" xfId="24755"/>
    <cellStyle name="Navadno 2 4 5 6 2 2 4" xfId="18339"/>
    <cellStyle name="Navadno 2 4 5 6 2 3" xfId="3188"/>
    <cellStyle name="Navadno 2 4 5 6 2 3 2" xfId="15043"/>
    <cellStyle name="Navadno 2 4 5 6 2 3 2 2" xfId="21548"/>
    <cellStyle name="Navadno 2 4 5 6 2 3 3" xfId="24756"/>
    <cellStyle name="Navadno 2 4 5 6 2 3 4" xfId="18340"/>
    <cellStyle name="Navadno 2 4 5 6 2 4" xfId="15041"/>
    <cellStyle name="Navadno 2 4 5 6 2 4 2" xfId="21546"/>
    <cellStyle name="Navadno 2 4 5 6 2 5" xfId="24754"/>
    <cellStyle name="Navadno 2 4 5 6 2 6" xfId="18338"/>
    <cellStyle name="Navadno 2 4 5 6 3" xfId="3189"/>
    <cellStyle name="Navadno 2 4 5 6 3 2" xfId="3190"/>
    <cellStyle name="Navadno 2 4 5 6 3 2 2" xfId="15045"/>
    <cellStyle name="Navadno 2 4 5 6 3 2 2 2" xfId="21550"/>
    <cellStyle name="Navadno 2 4 5 6 3 2 3" xfId="24758"/>
    <cellStyle name="Navadno 2 4 5 6 3 2 4" xfId="18342"/>
    <cellStyle name="Navadno 2 4 5 6 3 3" xfId="3191"/>
    <cellStyle name="Navadno 2 4 5 6 3 3 2" xfId="15046"/>
    <cellStyle name="Navadno 2 4 5 6 3 3 2 2" xfId="21551"/>
    <cellStyle name="Navadno 2 4 5 6 3 3 3" xfId="24759"/>
    <cellStyle name="Navadno 2 4 5 6 3 3 4" xfId="18343"/>
    <cellStyle name="Navadno 2 4 5 6 3 4" xfId="15044"/>
    <cellStyle name="Navadno 2 4 5 6 3 4 2" xfId="21549"/>
    <cellStyle name="Navadno 2 4 5 6 3 5" xfId="24757"/>
    <cellStyle name="Navadno 2 4 5 6 3 6" xfId="18341"/>
    <cellStyle name="Navadno 2 4 5 6 4" xfId="3192"/>
    <cellStyle name="Navadno 2 4 5 6 4 2" xfId="15047"/>
    <cellStyle name="Navadno 2 4 5 6 4 2 2" xfId="21552"/>
    <cellStyle name="Navadno 2 4 5 6 4 3" xfId="24760"/>
    <cellStyle name="Navadno 2 4 5 6 4 4" xfId="18344"/>
    <cellStyle name="Navadno 2 4 5 6 5" xfId="3193"/>
    <cellStyle name="Navadno 2 4 5 6 5 2" xfId="15048"/>
    <cellStyle name="Navadno 2 4 5 6 5 2 2" xfId="21553"/>
    <cellStyle name="Navadno 2 4 5 6 5 3" xfId="24761"/>
    <cellStyle name="Navadno 2 4 5 6 5 4" xfId="18345"/>
    <cellStyle name="Navadno 2 4 5 6 6" xfId="15040"/>
    <cellStyle name="Navadno 2 4 5 6 6 2" xfId="21545"/>
    <cellStyle name="Navadno 2 4 5 6 7" xfId="24753"/>
    <cellStyle name="Navadno 2 4 5 6 8" xfId="18337"/>
    <cellStyle name="Navadno 2 4 5 7" xfId="3194"/>
    <cellStyle name="Navadno 2 4 5 7 2" xfId="3195"/>
    <cellStyle name="Navadno 2 4 5 7 2 2" xfId="15050"/>
    <cellStyle name="Navadno 2 4 5 7 2 2 2" xfId="21555"/>
    <cellStyle name="Navadno 2 4 5 7 2 3" xfId="24763"/>
    <cellStyle name="Navadno 2 4 5 7 2 4" xfId="18347"/>
    <cellStyle name="Navadno 2 4 5 7 3" xfId="3196"/>
    <cellStyle name="Navadno 2 4 5 7 3 2" xfId="15051"/>
    <cellStyle name="Navadno 2 4 5 7 3 2 2" xfId="21556"/>
    <cellStyle name="Navadno 2 4 5 7 3 3" xfId="24764"/>
    <cellStyle name="Navadno 2 4 5 7 3 4" xfId="18348"/>
    <cellStyle name="Navadno 2 4 5 7 4" xfId="15049"/>
    <cellStyle name="Navadno 2 4 5 7 4 2" xfId="21554"/>
    <cellStyle name="Navadno 2 4 5 7 5" xfId="24762"/>
    <cellStyle name="Navadno 2 4 5 7 6" xfId="18346"/>
    <cellStyle name="Navadno 2 4 5 8" xfId="3197"/>
    <cellStyle name="Navadno 2 4 5 8 2" xfId="3198"/>
    <cellStyle name="Navadno 2 4 5 8 2 2" xfId="15053"/>
    <cellStyle name="Navadno 2 4 5 8 2 2 2" xfId="21558"/>
    <cellStyle name="Navadno 2 4 5 8 2 3" xfId="24766"/>
    <cellStyle name="Navadno 2 4 5 8 2 4" xfId="18350"/>
    <cellStyle name="Navadno 2 4 5 8 3" xfId="3199"/>
    <cellStyle name="Navadno 2 4 5 8 3 2" xfId="15054"/>
    <cellStyle name="Navadno 2 4 5 8 3 2 2" xfId="21559"/>
    <cellStyle name="Navadno 2 4 5 8 3 3" xfId="24767"/>
    <cellStyle name="Navadno 2 4 5 8 3 4" xfId="18351"/>
    <cellStyle name="Navadno 2 4 5 8 4" xfId="15052"/>
    <cellStyle name="Navadno 2 4 5 8 4 2" xfId="21557"/>
    <cellStyle name="Navadno 2 4 5 8 5" xfId="24765"/>
    <cellStyle name="Navadno 2 4 5 8 6" xfId="18349"/>
    <cellStyle name="Navadno 2 4 5 9" xfId="3200"/>
    <cellStyle name="Navadno 2 4 5 9 2" xfId="15055"/>
    <cellStyle name="Navadno 2 4 5 9 2 2" xfId="21560"/>
    <cellStyle name="Navadno 2 4 5 9 3" xfId="24768"/>
    <cellStyle name="Navadno 2 4 5 9 4" xfId="18352"/>
    <cellStyle name="Navadno 2 4 6" xfId="3201"/>
    <cellStyle name="Navadno 2 4 6 10" xfId="15056"/>
    <cellStyle name="Navadno 2 4 6 10 2" xfId="21561"/>
    <cellStyle name="Navadno 2 4 6 11" xfId="24769"/>
    <cellStyle name="Navadno 2 4 6 12" xfId="18353"/>
    <cellStyle name="Navadno 2 4 6 2" xfId="3202"/>
    <cellStyle name="Navadno 2 4 6 2 10" xfId="18354"/>
    <cellStyle name="Navadno 2 4 6 2 2" xfId="3203"/>
    <cellStyle name="Navadno 2 4 6 2 2 2" xfId="3204"/>
    <cellStyle name="Navadno 2 4 6 2 2 2 2" xfId="3205"/>
    <cellStyle name="Navadno 2 4 6 2 2 2 2 2" xfId="15060"/>
    <cellStyle name="Navadno 2 4 6 2 2 2 2 2 2" xfId="21565"/>
    <cellStyle name="Navadno 2 4 6 2 2 2 2 3" xfId="24773"/>
    <cellStyle name="Navadno 2 4 6 2 2 2 2 4" xfId="18357"/>
    <cellStyle name="Navadno 2 4 6 2 2 2 3" xfId="3206"/>
    <cellStyle name="Navadno 2 4 6 2 2 2 3 2" xfId="15061"/>
    <cellStyle name="Navadno 2 4 6 2 2 2 3 2 2" xfId="21566"/>
    <cellStyle name="Navadno 2 4 6 2 2 2 3 3" xfId="24774"/>
    <cellStyle name="Navadno 2 4 6 2 2 2 3 4" xfId="18358"/>
    <cellStyle name="Navadno 2 4 6 2 2 2 4" xfId="15059"/>
    <cellStyle name="Navadno 2 4 6 2 2 2 4 2" xfId="21564"/>
    <cellStyle name="Navadno 2 4 6 2 2 2 5" xfId="24772"/>
    <cellStyle name="Navadno 2 4 6 2 2 2 6" xfId="18356"/>
    <cellStyle name="Navadno 2 4 6 2 2 3" xfId="3207"/>
    <cellStyle name="Navadno 2 4 6 2 2 3 2" xfId="3208"/>
    <cellStyle name="Navadno 2 4 6 2 2 3 2 2" xfId="15063"/>
    <cellStyle name="Navadno 2 4 6 2 2 3 2 2 2" xfId="21568"/>
    <cellStyle name="Navadno 2 4 6 2 2 3 2 3" xfId="24776"/>
    <cellStyle name="Navadno 2 4 6 2 2 3 2 4" xfId="18360"/>
    <cellStyle name="Navadno 2 4 6 2 2 3 3" xfId="3209"/>
    <cellStyle name="Navadno 2 4 6 2 2 3 3 2" xfId="15064"/>
    <cellStyle name="Navadno 2 4 6 2 2 3 3 2 2" xfId="21569"/>
    <cellStyle name="Navadno 2 4 6 2 2 3 3 3" xfId="24777"/>
    <cellStyle name="Navadno 2 4 6 2 2 3 3 4" xfId="18361"/>
    <cellStyle name="Navadno 2 4 6 2 2 3 4" xfId="15062"/>
    <cellStyle name="Navadno 2 4 6 2 2 3 4 2" xfId="21567"/>
    <cellStyle name="Navadno 2 4 6 2 2 3 5" xfId="24775"/>
    <cellStyle name="Navadno 2 4 6 2 2 3 6" xfId="18359"/>
    <cellStyle name="Navadno 2 4 6 2 2 4" xfId="3210"/>
    <cellStyle name="Navadno 2 4 6 2 2 4 2" xfId="15065"/>
    <cellStyle name="Navadno 2 4 6 2 2 4 2 2" xfId="21570"/>
    <cellStyle name="Navadno 2 4 6 2 2 4 3" xfId="24778"/>
    <cellStyle name="Navadno 2 4 6 2 2 4 4" xfId="18362"/>
    <cellStyle name="Navadno 2 4 6 2 2 5" xfId="3211"/>
    <cellStyle name="Navadno 2 4 6 2 2 5 2" xfId="15066"/>
    <cellStyle name="Navadno 2 4 6 2 2 5 2 2" xfId="21571"/>
    <cellStyle name="Navadno 2 4 6 2 2 5 3" xfId="24779"/>
    <cellStyle name="Navadno 2 4 6 2 2 5 4" xfId="18363"/>
    <cellStyle name="Navadno 2 4 6 2 2 6" xfId="15058"/>
    <cellStyle name="Navadno 2 4 6 2 2 6 2" xfId="21563"/>
    <cellStyle name="Navadno 2 4 6 2 2 7" xfId="24771"/>
    <cellStyle name="Navadno 2 4 6 2 2 8" xfId="18355"/>
    <cellStyle name="Navadno 2 4 6 2 3" xfId="3212"/>
    <cellStyle name="Navadno 2 4 6 2 3 2" xfId="3213"/>
    <cellStyle name="Navadno 2 4 6 2 3 2 2" xfId="3214"/>
    <cellStyle name="Navadno 2 4 6 2 3 2 2 2" xfId="15069"/>
    <cellStyle name="Navadno 2 4 6 2 3 2 2 2 2" xfId="21574"/>
    <cellStyle name="Navadno 2 4 6 2 3 2 2 3" xfId="24782"/>
    <cellStyle name="Navadno 2 4 6 2 3 2 2 4" xfId="18366"/>
    <cellStyle name="Navadno 2 4 6 2 3 2 3" xfId="3215"/>
    <cellStyle name="Navadno 2 4 6 2 3 2 3 2" xfId="15070"/>
    <cellStyle name="Navadno 2 4 6 2 3 2 3 2 2" xfId="21575"/>
    <cellStyle name="Navadno 2 4 6 2 3 2 3 3" xfId="24783"/>
    <cellStyle name="Navadno 2 4 6 2 3 2 3 4" xfId="18367"/>
    <cellStyle name="Navadno 2 4 6 2 3 2 4" xfId="15068"/>
    <cellStyle name="Navadno 2 4 6 2 3 2 4 2" xfId="21573"/>
    <cellStyle name="Navadno 2 4 6 2 3 2 5" xfId="24781"/>
    <cellStyle name="Navadno 2 4 6 2 3 2 6" xfId="18365"/>
    <cellStyle name="Navadno 2 4 6 2 3 3" xfId="3216"/>
    <cellStyle name="Navadno 2 4 6 2 3 3 2" xfId="3217"/>
    <cellStyle name="Navadno 2 4 6 2 3 3 2 2" xfId="15072"/>
    <cellStyle name="Navadno 2 4 6 2 3 3 2 2 2" xfId="21577"/>
    <cellStyle name="Navadno 2 4 6 2 3 3 2 3" xfId="24785"/>
    <cellStyle name="Navadno 2 4 6 2 3 3 2 4" xfId="18369"/>
    <cellStyle name="Navadno 2 4 6 2 3 3 3" xfId="3218"/>
    <cellStyle name="Navadno 2 4 6 2 3 3 3 2" xfId="15073"/>
    <cellStyle name="Navadno 2 4 6 2 3 3 3 2 2" xfId="21578"/>
    <cellStyle name="Navadno 2 4 6 2 3 3 3 3" xfId="24786"/>
    <cellStyle name="Navadno 2 4 6 2 3 3 3 4" xfId="18370"/>
    <cellStyle name="Navadno 2 4 6 2 3 3 4" xfId="15071"/>
    <cellStyle name="Navadno 2 4 6 2 3 3 4 2" xfId="21576"/>
    <cellStyle name="Navadno 2 4 6 2 3 3 5" xfId="24784"/>
    <cellStyle name="Navadno 2 4 6 2 3 3 6" xfId="18368"/>
    <cellStyle name="Navadno 2 4 6 2 3 4" xfId="3219"/>
    <cellStyle name="Navadno 2 4 6 2 3 4 2" xfId="15074"/>
    <cellStyle name="Navadno 2 4 6 2 3 4 2 2" xfId="21579"/>
    <cellStyle name="Navadno 2 4 6 2 3 4 3" xfId="24787"/>
    <cellStyle name="Navadno 2 4 6 2 3 4 4" xfId="18371"/>
    <cellStyle name="Navadno 2 4 6 2 3 5" xfId="3220"/>
    <cellStyle name="Navadno 2 4 6 2 3 5 2" xfId="15075"/>
    <cellStyle name="Navadno 2 4 6 2 3 5 2 2" xfId="21580"/>
    <cellStyle name="Navadno 2 4 6 2 3 5 3" xfId="24788"/>
    <cellStyle name="Navadno 2 4 6 2 3 5 4" xfId="18372"/>
    <cellStyle name="Navadno 2 4 6 2 3 6" xfId="15067"/>
    <cellStyle name="Navadno 2 4 6 2 3 6 2" xfId="21572"/>
    <cellStyle name="Navadno 2 4 6 2 3 7" xfId="24780"/>
    <cellStyle name="Navadno 2 4 6 2 3 8" xfId="18364"/>
    <cellStyle name="Navadno 2 4 6 2 4" xfId="3221"/>
    <cellStyle name="Navadno 2 4 6 2 4 2" xfId="3222"/>
    <cellStyle name="Navadno 2 4 6 2 4 2 2" xfId="15077"/>
    <cellStyle name="Navadno 2 4 6 2 4 2 2 2" xfId="21582"/>
    <cellStyle name="Navadno 2 4 6 2 4 2 3" xfId="24790"/>
    <cellStyle name="Navadno 2 4 6 2 4 2 4" xfId="18374"/>
    <cellStyle name="Navadno 2 4 6 2 4 3" xfId="3223"/>
    <cellStyle name="Navadno 2 4 6 2 4 3 2" xfId="15078"/>
    <cellStyle name="Navadno 2 4 6 2 4 3 2 2" xfId="21583"/>
    <cellStyle name="Navadno 2 4 6 2 4 3 3" xfId="24791"/>
    <cellStyle name="Navadno 2 4 6 2 4 3 4" xfId="18375"/>
    <cellStyle name="Navadno 2 4 6 2 4 4" xfId="15076"/>
    <cellStyle name="Navadno 2 4 6 2 4 4 2" xfId="21581"/>
    <cellStyle name="Navadno 2 4 6 2 4 5" xfId="24789"/>
    <cellStyle name="Navadno 2 4 6 2 4 6" xfId="18373"/>
    <cellStyle name="Navadno 2 4 6 2 5" xfId="3224"/>
    <cellStyle name="Navadno 2 4 6 2 5 2" xfId="3225"/>
    <cellStyle name="Navadno 2 4 6 2 5 2 2" xfId="15080"/>
    <cellStyle name="Navadno 2 4 6 2 5 2 2 2" xfId="21585"/>
    <cellStyle name="Navadno 2 4 6 2 5 2 3" xfId="24793"/>
    <cellStyle name="Navadno 2 4 6 2 5 2 4" xfId="18377"/>
    <cellStyle name="Navadno 2 4 6 2 5 3" xfId="3226"/>
    <cellStyle name="Navadno 2 4 6 2 5 3 2" xfId="15081"/>
    <cellStyle name="Navadno 2 4 6 2 5 3 2 2" xfId="21586"/>
    <cellStyle name="Navadno 2 4 6 2 5 3 3" xfId="24794"/>
    <cellStyle name="Navadno 2 4 6 2 5 3 4" xfId="18378"/>
    <cellStyle name="Navadno 2 4 6 2 5 4" xfId="15079"/>
    <cellStyle name="Navadno 2 4 6 2 5 4 2" xfId="21584"/>
    <cellStyle name="Navadno 2 4 6 2 5 5" xfId="24792"/>
    <cellStyle name="Navadno 2 4 6 2 5 6" xfId="18376"/>
    <cellStyle name="Navadno 2 4 6 2 6" xfId="3227"/>
    <cellStyle name="Navadno 2 4 6 2 6 2" xfId="15082"/>
    <cellStyle name="Navadno 2 4 6 2 6 2 2" xfId="21587"/>
    <cellStyle name="Navadno 2 4 6 2 6 3" xfId="24795"/>
    <cellStyle name="Navadno 2 4 6 2 6 4" xfId="18379"/>
    <cellStyle name="Navadno 2 4 6 2 7" xfId="3228"/>
    <cellStyle name="Navadno 2 4 6 2 7 2" xfId="15083"/>
    <cellStyle name="Navadno 2 4 6 2 7 2 2" xfId="21588"/>
    <cellStyle name="Navadno 2 4 6 2 7 3" xfId="24796"/>
    <cellStyle name="Navadno 2 4 6 2 7 4" xfId="18380"/>
    <cellStyle name="Navadno 2 4 6 2 8" xfId="15057"/>
    <cellStyle name="Navadno 2 4 6 2 8 2" xfId="21562"/>
    <cellStyle name="Navadno 2 4 6 2 9" xfId="24770"/>
    <cellStyle name="Navadno 2 4 6 3" xfId="3229"/>
    <cellStyle name="Navadno 2 4 6 3 10" xfId="18381"/>
    <cellStyle name="Navadno 2 4 6 3 2" xfId="3230"/>
    <cellStyle name="Navadno 2 4 6 3 2 2" xfId="3231"/>
    <cellStyle name="Navadno 2 4 6 3 2 2 2" xfId="3232"/>
    <cellStyle name="Navadno 2 4 6 3 2 2 2 2" xfId="15087"/>
    <cellStyle name="Navadno 2 4 6 3 2 2 2 2 2" xfId="21592"/>
    <cellStyle name="Navadno 2 4 6 3 2 2 2 3" xfId="24800"/>
    <cellStyle name="Navadno 2 4 6 3 2 2 2 4" xfId="18384"/>
    <cellStyle name="Navadno 2 4 6 3 2 2 3" xfId="3233"/>
    <cellStyle name="Navadno 2 4 6 3 2 2 3 2" xfId="15088"/>
    <cellStyle name="Navadno 2 4 6 3 2 2 3 2 2" xfId="21593"/>
    <cellStyle name="Navadno 2 4 6 3 2 2 3 3" xfId="24801"/>
    <cellStyle name="Navadno 2 4 6 3 2 2 3 4" xfId="18385"/>
    <cellStyle name="Navadno 2 4 6 3 2 2 4" xfId="15086"/>
    <cellStyle name="Navadno 2 4 6 3 2 2 4 2" xfId="21591"/>
    <cellStyle name="Navadno 2 4 6 3 2 2 5" xfId="24799"/>
    <cellStyle name="Navadno 2 4 6 3 2 2 6" xfId="18383"/>
    <cellStyle name="Navadno 2 4 6 3 2 3" xfId="3234"/>
    <cellStyle name="Navadno 2 4 6 3 2 3 2" xfId="3235"/>
    <cellStyle name="Navadno 2 4 6 3 2 3 2 2" xfId="15090"/>
    <cellStyle name="Navadno 2 4 6 3 2 3 2 2 2" xfId="21595"/>
    <cellStyle name="Navadno 2 4 6 3 2 3 2 3" xfId="24803"/>
    <cellStyle name="Navadno 2 4 6 3 2 3 2 4" xfId="18387"/>
    <cellStyle name="Navadno 2 4 6 3 2 3 3" xfId="3236"/>
    <cellStyle name="Navadno 2 4 6 3 2 3 3 2" xfId="15091"/>
    <cellStyle name="Navadno 2 4 6 3 2 3 3 2 2" xfId="21596"/>
    <cellStyle name="Navadno 2 4 6 3 2 3 3 3" xfId="24804"/>
    <cellStyle name="Navadno 2 4 6 3 2 3 3 4" xfId="18388"/>
    <cellStyle name="Navadno 2 4 6 3 2 3 4" xfId="15089"/>
    <cellStyle name="Navadno 2 4 6 3 2 3 4 2" xfId="21594"/>
    <cellStyle name="Navadno 2 4 6 3 2 3 5" xfId="24802"/>
    <cellStyle name="Navadno 2 4 6 3 2 3 6" xfId="18386"/>
    <cellStyle name="Navadno 2 4 6 3 2 4" xfId="3237"/>
    <cellStyle name="Navadno 2 4 6 3 2 4 2" xfId="15092"/>
    <cellStyle name="Navadno 2 4 6 3 2 4 2 2" xfId="21597"/>
    <cellStyle name="Navadno 2 4 6 3 2 4 3" xfId="24805"/>
    <cellStyle name="Navadno 2 4 6 3 2 4 4" xfId="18389"/>
    <cellStyle name="Navadno 2 4 6 3 2 5" xfId="3238"/>
    <cellStyle name="Navadno 2 4 6 3 2 5 2" xfId="15093"/>
    <cellStyle name="Navadno 2 4 6 3 2 5 2 2" xfId="21598"/>
    <cellStyle name="Navadno 2 4 6 3 2 5 3" xfId="24806"/>
    <cellStyle name="Navadno 2 4 6 3 2 5 4" xfId="18390"/>
    <cellStyle name="Navadno 2 4 6 3 2 6" xfId="15085"/>
    <cellStyle name="Navadno 2 4 6 3 2 6 2" xfId="21590"/>
    <cellStyle name="Navadno 2 4 6 3 2 7" xfId="24798"/>
    <cellStyle name="Navadno 2 4 6 3 2 8" xfId="18382"/>
    <cellStyle name="Navadno 2 4 6 3 3" xfId="3239"/>
    <cellStyle name="Navadno 2 4 6 3 3 2" xfId="3240"/>
    <cellStyle name="Navadno 2 4 6 3 3 2 2" xfId="3241"/>
    <cellStyle name="Navadno 2 4 6 3 3 2 2 2" xfId="15096"/>
    <cellStyle name="Navadno 2 4 6 3 3 2 2 2 2" xfId="21601"/>
    <cellStyle name="Navadno 2 4 6 3 3 2 2 3" xfId="24809"/>
    <cellStyle name="Navadno 2 4 6 3 3 2 2 4" xfId="18393"/>
    <cellStyle name="Navadno 2 4 6 3 3 2 3" xfId="3242"/>
    <cellStyle name="Navadno 2 4 6 3 3 2 3 2" xfId="15097"/>
    <cellStyle name="Navadno 2 4 6 3 3 2 3 2 2" xfId="21602"/>
    <cellStyle name="Navadno 2 4 6 3 3 2 3 3" xfId="24810"/>
    <cellStyle name="Navadno 2 4 6 3 3 2 3 4" xfId="18394"/>
    <cellStyle name="Navadno 2 4 6 3 3 2 4" xfId="15095"/>
    <cellStyle name="Navadno 2 4 6 3 3 2 4 2" xfId="21600"/>
    <cellStyle name="Navadno 2 4 6 3 3 2 5" xfId="24808"/>
    <cellStyle name="Navadno 2 4 6 3 3 2 6" xfId="18392"/>
    <cellStyle name="Navadno 2 4 6 3 3 3" xfId="3243"/>
    <cellStyle name="Navadno 2 4 6 3 3 3 2" xfId="3244"/>
    <cellStyle name="Navadno 2 4 6 3 3 3 2 2" xfId="15099"/>
    <cellStyle name="Navadno 2 4 6 3 3 3 2 2 2" xfId="21604"/>
    <cellStyle name="Navadno 2 4 6 3 3 3 2 3" xfId="24812"/>
    <cellStyle name="Navadno 2 4 6 3 3 3 2 4" xfId="18396"/>
    <cellStyle name="Navadno 2 4 6 3 3 3 3" xfId="3245"/>
    <cellStyle name="Navadno 2 4 6 3 3 3 3 2" xfId="15100"/>
    <cellStyle name="Navadno 2 4 6 3 3 3 3 2 2" xfId="21605"/>
    <cellStyle name="Navadno 2 4 6 3 3 3 3 3" xfId="24813"/>
    <cellStyle name="Navadno 2 4 6 3 3 3 3 4" xfId="18397"/>
    <cellStyle name="Navadno 2 4 6 3 3 3 4" xfId="15098"/>
    <cellStyle name="Navadno 2 4 6 3 3 3 4 2" xfId="21603"/>
    <cellStyle name="Navadno 2 4 6 3 3 3 5" xfId="24811"/>
    <cellStyle name="Navadno 2 4 6 3 3 3 6" xfId="18395"/>
    <cellStyle name="Navadno 2 4 6 3 3 4" xfId="3246"/>
    <cellStyle name="Navadno 2 4 6 3 3 4 2" xfId="15101"/>
    <cellStyle name="Navadno 2 4 6 3 3 4 2 2" xfId="21606"/>
    <cellStyle name="Navadno 2 4 6 3 3 4 3" xfId="24814"/>
    <cellStyle name="Navadno 2 4 6 3 3 4 4" xfId="18398"/>
    <cellStyle name="Navadno 2 4 6 3 3 5" xfId="3247"/>
    <cellStyle name="Navadno 2 4 6 3 3 5 2" xfId="15102"/>
    <cellStyle name="Navadno 2 4 6 3 3 5 2 2" xfId="21607"/>
    <cellStyle name="Navadno 2 4 6 3 3 5 3" xfId="24815"/>
    <cellStyle name="Navadno 2 4 6 3 3 5 4" xfId="18399"/>
    <cellStyle name="Navadno 2 4 6 3 3 6" xfId="15094"/>
    <cellStyle name="Navadno 2 4 6 3 3 6 2" xfId="21599"/>
    <cellStyle name="Navadno 2 4 6 3 3 7" xfId="24807"/>
    <cellStyle name="Navadno 2 4 6 3 3 8" xfId="18391"/>
    <cellStyle name="Navadno 2 4 6 3 4" xfId="3248"/>
    <cellStyle name="Navadno 2 4 6 3 4 2" xfId="3249"/>
    <cellStyle name="Navadno 2 4 6 3 4 2 2" xfId="15104"/>
    <cellStyle name="Navadno 2 4 6 3 4 2 2 2" xfId="21609"/>
    <cellStyle name="Navadno 2 4 6 3 4 2 3" xfId="24817"/>
    <cellStyle name="Navadno 2 4 6 3 4 2 4" xfId="18401"/>
    <cellStyle name="Navadno 2 4 6 3 4 3" xfId="3250"/>
    <cellStyle name="Navadno 2 4 6 3 4 3 2" xfId="15105"/>
    <cellStyle name="Navadno 2 4 6 3 4 3 2 2" xfId="21610"/>
    <cellStyle name="Navadno 2 4 6 3 4 3 3" xfId="24818"/>
    <cellStyle name="Navadno 2 4 6 3 4 3 4" xfId="18402"/>
    <cellStyle name="Navadno 2 4 6 3 4 4" xfId="15103"/>
    <cellStyle name="Navadno 2 4 6 3 4 4 2" xfId="21608"/>
    <cellStyle name="Navadno 2 4 6 3 4 5" xfId="24816"/>
    <cellStyle name="Navadno 2 4 6 3 4 6" xfId="18400"/>
    <cellStyle name="Navadno 2 4 6 3 5" xfId="3251"/>
    <cellStyle name="Navadno 2 4 6 3 5 2" xfId="3252"/>
    <cellStyle name="Navadno 2 4 6 3 5 2 2" xfId="15107"/>
    <cellStyle name="Navadno 2 4 6 3 5 2 2 2" xfId="21612"/>
    <cellStyle name="Navadno 2 4 6 3 5 2 3" xfId="24820"/>
    <cellStyle name="Navadno 2 4 6 3 5 2 4" xfId="18404"/>
    <cellStyle name="Navadno 2 4 6 3 5 3" xfId="3253"/>
    <cellStyle name="Navadno 2 4 6 3 5 3 2" xfId="15108"/>
    <cellStyle name="Navadno 2 4 6 3 5 3 2 2" xfId="21613"/>
    <cellStyle name="Navadno 2 4 6 3 5 3 3" xfId="24821"/>
    <cellStyle name="Navadno 2 4 6 3 5 3 4" xfId="18405"/>
    <cellStyle name="Navadno 2 4 6 3 5 4" xfId="15106"/>
    <cellStyle name="Navadno 2 4 6 3 5 4 2" xfId="21611"/>
    <cellStyle name="Navadno 2 4 6 3 5 5" xfId="24819"/>
    <cellStyle name="Navadno 2 4 6 3 5 6" xfId="18403"/>
    <cellStyle name="Navadno 2 4 6 3 6" xfId="3254"/>
    <cellStyle name="Navadno 2 4 6 3 6 2" xfId="15109"/>
    <cellStyle name="Navadno 2 4 6 3 6 2 2" xfId="21614"/>
    <cellStyle name="Navadno 2 4 6 3 6 3" xfId="24822"/>
    <cellStyle name="Navadno 2 4 6 3 6 4" xfId="18406"/>
    <cellStyle name="Navadno 2 4 6 3 7" xfId="3255"/>
    <cellStyle name="Navadno 2 4 6 3 7 2" xfId="15110"/>
    <cellStyle name="Navadno 2 4 6 3 7 2 2" xfId="21615"/>
    <cellStyle name="Navadno 2 4 6 3 7 3" xfId="24823"/>
    <cellStyle name="Navadno 2 4 6 3 7 4" xfId="18407"/>
    <cellStyle name="Navadno 2 4 6 3 8" xfId="15084"/>
    <cellStyle name="Navadno 2 4 6 3 8 2" xfId="21589"/>
    <cellStyle name="Navadno 2 4 6 3 9" xfId="24797"/>
    <cellStyle name="Navadno 2 4 6 4" xfId="3256"/>
    <cellStyle name="Navadno 2 4 6 4 2" xfId="3257"/>
    <cellStyle name="Navadno 2 4 6 4 2 2" xfId="3258"/>
    <cellStyle name="Navadno 2 4 6 4 2 2 2" xfId="15113"/>
    <cellStyle name="Navadno 2 4 6 4 2 2 2 2" xfId="21618"/>
    <cellStyle name="Navadno 2 4 6 4 2 2 3" xfId="24826"/>
    <cellStyle name="Navadno 2 4 6 4 2 2 4" xfId="18410"/>
    <cellStyle name="Navadno 2 4 6 4 2 3" xfId="3259"/>
    <cellStyle name="Navadno 2 4 6 4 2 3 2" xfId="15114"/>
    <cellStyle name="Navadno 2 4 6 4 2 3 2 2" xfId="21619"/>
    <cellStyle name="Navadno 2 4 6 4 2 3 3" xfId="24827"/>
    <cellStyle name="Navadno 2 4 6 4 2 3 4" xfId="18411"/>
    <cellStyle name="Navadno 2 4 6 4 2 4" xfId="15112"/>
    <cellStyle name="Navadno 2 4 6 4 2 4 2" xfId="21617"/>
    <cellStyle name="Navadno 2 4 6 4 2 5" xfId="24825"/>
    <cellStyle name="Navadno 2 4 6 4 2 6" xfId="18409"/>
    <cellStyle name="Navadno 2 4 6 4 3" xfId="3260"/>
    <cellStyle name="Navadno 2 4 6 4 3 2" xfId="3261"/>
    <cellStyle name="Navadno 2 4 6 4 3 2 2" xfId="15116"/>
    <cellStyle name="Navadno 2 4 6 4 3 2 2 2" xfId="21621"/>
    <cellStyle name="Navadno 2 4 6 4 3 2 3" xfId="24829"/>
    <cellStyle name="Navadno 2 4 6 4 3 2 4" xfId="18413"/>
    <cellStyle name="Navadno 2 4 6 4 3 3" xfId="3262"/>
    <cellStyle name="Navadno 2 4 6 4 3 3 2" xfId="15117"/>
    <cellStyle name="Navadno 2 4 6 4 3 3 2 2" xfId="21622"/>
    <cellStyle name="Navadno 2 4 6 4 3 3 3" xfId="24830"/>
    <cellStyle name="Navadno 2 4 6 4 3 3 4" xfId="18414"/>
    <cellStyle name="Navadno 2 4 6 4 3 4" xfId="15115"/>
    <cellStyle name="Navadno 2 4 6 4 3 4 2" xfId="21620"/>
    <cellStyle name="Navadno 2 4 6 4 3 5" xfId="24828"/>
    <cellStyle name="Navadno 2 4 6 4 3 6" xfId="18412"/>
    <cellStyle name="Navadno 2 4 6 4 4" xfId="3263"/>
    <cellStyle name="Navadno 2 4 6 4 4 2" xfId="15118"/>
    <cellStyle name="Navadno 2 4 6 4 4 2 2" xfId="21623"/>
    <cellStyle name="Navadno 2 4 6 4 4 3" xfId="24831"/>
    <cellStyle name="Navadno 2 4 6 4 4 4" xfId="18415"/>
    <cellStyle name="Navadno 2 4 6 4 5" xfId="3264"/>
    <cellStyle name="Navadno 2 4 6 4 5 2" xfId="15119"/>
    <cellStyle name="Navadno 2 4 6 4 5 2 2" xfId="21624"/>
    <cellStyle name="Navadno 2 4 6 4 5 3" xfId="24832"/>
    <cellStyle name="Navadno 2 4 6 4 5 4" xfId="18416"/>
    <cellStyle name="Navadno 2 4 6 4 6" xfId="15111"/>
    <cellStyle name="Navadno 2 4 6 4 6 2" xfId="21616"/>
    <cellStyle name="Navadno 2 4 6 4 7" xfId="24824"/>
    <cellStyle name="Navadno 2 4 6 4 8" xfId="18408"/>
    <cellStyle name="Navadno 2 4 6 5" xfId="3265"/>
    <cellStyle name="Navadno 2 4 6 5 2" xfId="3266"/>
    <cellStyle name="Navadno 2 4 6 5 2 2" xfId="3267"/>
    <cellStyle name="Navadno 2 4 6 5 2 2 2" xfId="15122"/>
    <cellStyle name="Navadno 2 4 6 5 2 2 2 2" xfId="21627"/>
    <cellStyle name="Navadno 2 4 6 5 2 2 3" xfId="24835"/>
    <cellStyle name="Navadno 2 4 6 5 2 2 4" xfId="18419"/>
    <cellStyle name="Navadno 2 4 6 5 2 3" xfId="3268"/>
    <cellStyle name="Navadno 2 4 6 5 2 3 2" xfId="15123"/>
    <cellStyle name="Navadno 2 4 6 5 2 3 2 2" xfId="21628"/>
    <cellStyle name="Navadno 2 4 6 5 2 3 3" xfId="24836"/>
    <cellStyle name="Navadno 2 4 6 5 2 3 4" xfId="18420"/>
    <cellStyle name="Navadno 2 4 6 5 2 4" xfId="15121"/>
    <cellStyle name="Navadno 2 4 6 5 2 4 2" xfId="21626"/>
    <cellStyle name="Navadno 2 4 6 5 2 5" xfId="24834"/>
    <cellStyle name="Navadno 2 4 6 5 2 6" xfId="18418"/>
    <cellStyle name="Navadno 2 4 6 5 3" xfId="3269"/>
    <cellStyle name="Navadno 2 4 6 5 3 2" xfId="3270"/>
    <cellStyle name="Navadno 2 4 6 5 3 2 2" xfId="15125"/>
    <cellStyle name="Navadno 2 4 6 5 3 2 2 2" xfId="21630"/>
    <cellStyle name="Navadno 2 4 6 5 3 2 3" xfId="24838"/>
    <cellStyle name="Navadno 2 4 6 5 3 2 4" xfId="18422"/>
    <cellStyle name="Navadno 2 4 6 5 3 3" xfId="3271"/>
    <cellStyle name="Navadno 2 4 6 5 3 3 2" xfId="15126"/>
    <cellStyle name="Navadno 2 4 6 5 3 3 2 2" xfId="21631"/>
    <cellStyle name="Navadno 2 4 6 5 3 3 3" xfId="24839"/>
    <cellStyle name="Navadno 2 4 6 5 3 3 4" xfId="18423"/>
    <cellStyle name="Navadno 2 4 6 5 3 4" xfId="15124"/>
    <cellStyle name="Navadno 2 4 6 5 3 4 2" xfId="21629"/>
    <cellStyle name="Navadno 2 4 6 5 3 5" xfId="24837"/>
    <cellStyle name="Navadno 2 4 6 5 3 6" xfId="18421"/>
    <cellStyle name="Navadno 2 4 6 5 4" xfId="3272"/>
    <cellStyle name="Navadno 2 4 6 5 4 2" xfId="15127"/>
    <cellStyle name="Navadno 2 4 6 5 4 2 2" xfId="21632"/>
    <cellStyle name="Navadno 2 4 6 5 4 3" xfId="24840"/>
    <cellStyle name="Navadno 2 4 6 5 4 4" xfId="18424"/>
    <cellStyle name="Navadno 2 4 6 5 5" xfId="3273"/>
    <cellStyle name="Navadno 2 4 6 5 5 2" xfId="15128"/>
    <cellStyle name="Navadno 2 4 6 5 5 2 2" xfId="21633"/>
    <cellStyle name="Navadno 2 4 6 5 5 3" xfId="24841"/>
    <cellStyle name="Navadno 2 4 6 5 5 4" xfId="18425"/>
    <cellStyle name="Navadno 2 4 6 5 6" xfId="15120"/>
    <cellStyle name="Navadno 2 4 6 5 6 2" xfId="21625"/>
    <cellStyle name="Navadno 2 4 6 5 7" xfId="24833"/>
    <cellStyle name="Navadno 2 4 6 5 8" xfId="18417"/>
    <cellStyle name="Navadno 2 4 6 6" xfId="3274"/>
    <cellStyle name="Navadno 2 4 6 6 2" xfId="3275"/>
    <cellStyle name="Navadno 2 4 6 6 2 2" xfId="15130"/>
    <cellStyle name="Navadno 2 4 6 6 2 2 2" xfId="21635"/>
    <cellStyle name="Navadno 2 4 6 6 2 3" xfId="24843"/>
    <cellStyle name="Navadno 2 4 6 6 2 4" xfId="18427"/>
    <cellStyle name="Navadno 2 4 6 6 3" xfId="3276"/>
    <cellStyle name="Navadno 2 4 6 6 3 2" xfId="15131"/>
    <cellStyle name="Navadno 2 4 6 6 3 2 2" xfId="21636"/>
    <cellStyle name="Navadno 2 4 6 6 3 3" xfId="24844"/>
    <cellStyle name="Navadno 2 4 6 6 3 4" xfId="18428"/>
    <cellStyle name="Navadno 2 4 6 6 4" xfId="15129"/>
    <cellStyle name="Navadno 2 4 6 6 4 2" xfId="21634"/>
    <cellStyle name="Navadno 2 4 6 6 5" xfId="24842"/>
    <cellStyle name="Navadno 2 4 6 6 6" xfId="18426"/>
    <cellStyle name="Navadno 2 4 6 7" xfId="3277"/>
    <cellStyle name="Navadno 2 4 6 7 2" xfId="3278"/>
    <cellStyle name="Navadno 2 4 6 7 2 2" xfId="15133"/>
    <cellStyle name="Navadno 2 4 6 7 2 2 2" xfId="21638"/>
    <cellStyle name="Navadno 2 4 6 7 2 3" xfId="24846"/>
    <cellStyle name="Navadno 2 4 6 7 2 4" xfId="18430"/>
    <cellStyle name="Navadno 2 4 6 7 3" xfId="3279"/>
    <cellStyle name="Navadno 2 4 6 7 3 2" xfId="15134"/>
    <cellStyle name="Navadno 2 4 6 7 3 2 2" xfId="21639"/>
    <cellStyle name="Navadno 2 4 6 7 3 3" xfId="24847"/>
    <cellStyle name="Navadno 2 4 6 7 3 4" xfId="18431"/>
    <cellStyle name="Navadno 2 4 6 7 4" xfId="15132"/>
    <cellStyle name="Navadno 2 4 6 7 4 2" xfId="21637"/>
    <cellStyle name="Navadno 2 4 6 7 5" xfId="24845"/>
    <cellStyle name="Navadno 2 4 6 7 6" xfId="18429"/>
    <cellStyle name="Navadno 2 4 6 8" xfId="3280"/>
    <cellStyle name="Navadno 2 4 6 8 2" xfId="15135"/>
    <cellStyle name="Navadno 2 4 6 8 2 2" xfId="21640"/>
    <cellStyle name="Navadno 2 4 6 8 3" xfId="24848"/>
    <cellStyle name="Navadno 2 4 6 8 4" xfId="18432"/>
    <cellStyle name="Navadno 2 4 6 9" xfId="3281"/>
    <cellStyle name="Navadno 2 4 6 9 2" xfId="15136"/>
    <cellStyle name="Navadno 2 4 6 9 2 2" xfId="21641"/>
    <cellStyle name="Navadno 2 4 6 9 3" xfId="24849"/>
    <cellStyle name="Navadno 2 4 6 9 4" xfId="18433"/>
    <cellStyle name="Navadno 2 4 7" xfId="3282"/>
    <cellStyle name="Navadno 2 4 7 10" xfId="18434"/>
    <cellStyle name="Navadno 2 4 7 2" xfId="3283"/>
    <cellStyle name="Navadno 2 4 7 2 2" xfId="3284"/>
    <cellStyle name="Navadno 2 4 7 2 2 2" xfId="3285"/>
    <cellStyle name="Navadno 2 4 7 2 2 2 2" xfId="15140"/>
    <cellStyle name="Navadno 2 4 7 2 2 2 2 2" xfId="21645"/>
    <cellStyle name="Navadno 2 4 7 2 2 2 3" xfId="24853"/>
    <cellStyle name="Navadno 2 4 7 2 2 2 4" xfId="18437"/>
    <cellStyle name="Navadno 2 4 7 2 2 3" xfId="3286"/>
    <cellStyle name="Navadno 2 4 7 2 2 3 2" xfId="15141"/>
    <cellStyle name="Navadno 2 4 7 2 2 3 2 2" xfId="21646"/>
    <cellStyle name="Navadno 2 4 7 2 2 3 3" xfId="24854"/>
    <cellStyle name="Navadno 2 4 7 2 2 3 4" xfId="18438"/>
    <cellStyle name="Navadno 2 4 7 2 2 4" xfId="15139"/>
    <cellStyle name="Navadno 2 4 7 2 2 4 2" xfId="21644"/>
    <cellStyle name="Navadno 2 4 7 2 2 5" xfId="24852"/>
    <cellStyle name="Navadno 2 4 7 2 2 6" xfId="18436"/>
    <cellStyle name="Navadno 2 4 7 2 3" xfId="3287"/>
    <cellStyle name="Navadno 2 4 7 2 3 2" xfId="3288"/>
    <cellStyle name="Navadno 2 4 7 2 3 2 2" xfId="15143"/>
    <cellStyle name="Navadno 2 4 7 2 3 2 2 2" xfId="21648"/>
    <cellStyle name="Navadno 2 4 7 2 3 2 3" xfId="24856"/>
    <cellStyle name="Navadno 2 4 7 2 3 2 4" xfId="18440"/>
    <cellStyle name="Navadno 2 4 7 2 3 3" xfId="3289"/>
    <cellStyle name="Navadno 2 4 7 2 3 3 2" xfId="15144"/>
    <cellStyle name="Navadno 2 4 7 2 3 3 2 2" xfId="21649"/>
    <cellStyle name="Navadno 2 4 7 2 3 3 3" xfId="24857"/>
    <cellStyle name="Navadno 2 4 7 2 3 3 4" xfId="18441"/>
    <cellStyle name="Navadno 2 4 7 2 3 4" xfId="15142"/>
    <cellStyle name="Navadno 2 4 7 2 3 4 2" xfId="21647"/>
    <cellStyle name="Navadno 2 4 7 2 3 5" xfId="24855"/>
    <cellStyle name="Navadno 2 4 7 2 3 6" xfId="18439"/>
    <cellStyle name="Navadno 2 4 7 2 4" xfId="3290"/>
    <cellStyle name="Navadno 2 4 7 2 4 2" xfId="15145"/>
    <cellStyle name="Navadno 2 4 7 2 4 2 2" xfId="21650"/>
    <cellStyle name="Navadno 2 4 7 2 4 3" xfId="24858"/>
    <cellStyle name="Navadno 2 4 7 2 4 4" xfId="18442"/>
    <cellStyle name="Navadno 2 4 7 2 5" xfId="3291"/>
    <cellStyle name="Navadno 2 4 7 2 5 2" xfId="15146"/>
    <cellStyle name="Navadno 2 4 7 2 5 2 2" xfId="21651"/>
    <cellStyle name="Navadno 2 4 7 2 5 3" xfId="24859"/>
    <cellStyle name="Navadno 2 4 7 2 5 4" xfId="18443"/>
    <cellStyle name="Navadno 2 4 7 2 6" xfId="15138"/>
    <cellStyle name="Navadno 2 4 7 2 6 2" xfId="21643"/>
    <cellStyle name="Navadno 2 4 7 2 7" xfId="24851"/>
    <cellStyle name="Navadno 2 4 7 2 8" xfId="18435"/>
    <cellStyle name="Navadno 2 4 7 3" xfId="3292"/>
    <cellStyle name="Navadno 2 4 7 3 2" xfId="3293"/>
    <cellStyle name="Navadno 2 4 7 3 2 2" xfId="3294"/>
    <cellStyle name="Navadno 2 4 7 3 2 2 2" xfId="15149"/>
    <cellStyle name="Navadno 2 4 7 3 2 2 2 2" xfId="21654"/>
    <cellStyle name="Navadno 2 4 7 3 2 2 3" xfId="24862"/>
    <cellStyle name="Navadno 2 4 7 3 2 2 4" xfId="18446"/>
    <cellStyle name="Navadno 2 4 7 3 2 3" xfId="3295"/>
    <cellStyle name="Navadno 2 4 7 3 2 3 2" xfId="15150"/>
    <cellStyle name="Navadno 2 4 7 3 2 3 2 2" xfId="21655"/>
    <cellStyle name="Navadno 2 4 7 3 2 3 3" xfId="24863"/>
    <cellStyle name="Navadno 2 4 7 3 2 3 4" xfId="18447"/>
    <cellStyle name="Navadno 2 4 7 3 2 4" xfId="15148"/>
    <cellStyle name="Navadno 2 4 7 3 2 4 2" xfId="21653"/>
    <cellStyle name="Navadno 2 4 7 3 2 5" xfId="24861"/>
    <cellStyle name="Navadno 2 4 7 3 2 6" xfId="18445"/>
    <cellStyle name="Navadno 2 4 7 3 3" xfId="3296"/>
    <cellStyle name="Navadno 2 4 7 3 3 2" xfId="3297"/>
    <cellStyle name="Navadno 2 4 7 3 3 2 2" xfId="15152"/>
    <cellStyle name="Navadno 2 4 7 3 3 2 2 2" xfId="21657"/>
    <cellStyle name="Navadno 2 4 7 3 3 2 3" xfId="24865"/>
    <cellStyle name="Navadno 2 4 7 3 3 2 4" xfId="18449"/>
    <cellStyle name="Navadno 2 4 7 3 3 3" xfId="3298"/>
    <cellStyle name="Navadno 2 4 7 3 3 3 2" xfId="15153"/>
    <cellStyle name="Navadno 2 4 7 3 3 3 2 2" xfId="21658"/>
    <cellStyle name="Navadno 2 4 7 3 3 3 3" xfId="24866"/>
    <cellStyle name="Navadno 2 4 7 3 3 3 4" xfId="18450"/>
    <cellStyle name="Navadno 2 4 7 3 3 4" xfId="15151"/>
    <cellStyle name="Navadno 2 4 7 3 3 4 2" xfId="21656"/>
    <cellStyle name="Navadno 2 4 7 3 3 5" xfId="24864"/>
    <cellStyle name="Navadno 2 4 7 3 3 6" xfId="18448"/>
    <cellStyle name="Navadno 2 4 7 3 4" xfId="3299"/>
    <cellStyle name="Navadno 2 4 7 3 4 2" xfId="15154"/>
    <cellStyle name="Navadno 2 4 7 3 4 2 2" xfId="21659"/>
    <cellStyle name="Navadno 2 4 7 3 4 3" xfId="24867"/>
    <cellStyle name="Navadno 2 4 7 3 4 4" xfId="18451"/>
    <cellStyle name="Navadno 2 4 7 3 5" xfId="3300"/>
    <cellStyle name="Navadno 2 4 7 3 5 2" xfId="15155"/>
    <cellStyle name="Navadno 2 4 7 3 5 2 2" xfId="21660"/>
    <cellStyle name="Navadno 2 4 7 3 5 3" xfId="24868"/>
    <cellStyle name="Navadno 2 4 7 3 5 4" xfId="18452"/>
    <cellStyle name="Navadno 2 4 7 3 6" xfId="15147"/>
    <cellStyle name="Navadno 2 4 7 3 6 2" xfId="21652"/>
    <cellStyle name="Navadno 2 4 7 3 7" xfId="24860"/>
    <cellStyle name="Navadno 2 4 7 3 8" xfId="18444"/>
    <cellStyle name="Navadno 2 4 7 4" xfId="3301"/>
    <cellStyle name="Navadno 2 4 7 4 2" xfId="3302"/>
    <cellStyle name="Navadno 2 4 7 4 2 2" xfId="15157"/>
    <cellStyle name="Navadno 2 4 7 4 2 2 2" xfId="21662"/>
    <cellStyle name="Navadno 2 4 7 4 2 3" xfId="24870"/>
    <cellStyle name="Navadno 2 4 7 4 2 4" xfId="18454"/>
    <cellStyle name="Navadno 2 4 7 4 3" xfId="3303"/>
    <cellStyle name="Navadno 2 4 7 4 3 2" xfId="15158"/>
    <cellStyle name="Navadno 2 4 7 4 3 2 2" xfId="21663"/>
    <cellStyle name="Navadno 2 4 7 4 3 3" xfId="24871"/>
    <cellStyle name="Navadno 2 4 7 4 3 4" xfId="18455"/>
    <cellStyle name="Navadno 2 4 7 4 4" xfId="15156"/>
    <cellStyle name="Navadno 2 4 7 4 4 2" xfId="21661"/>
    <cellStyle name="Navadno 2 4 7 4 5" xfId="24869"/>
    <cellStyle name="Navadno 2 4 7 4 6" xfId="18453"/>
    <cellStyle name="Navadno 2 4 7 5" xfId="3304"/>
    <cellStyle name="Navadno 2 4 7 5 2" xfId="3305"/>
    <cellStyle name="Navadno 2 4 7 5 2 2" xfId="15160"/>
    <cellStyle name="Navadno 2 4 7 5 2 2 2" xfId="21665"/>
    <cellStyle name="Navadno 2 4 7 5 2 3" xfId="24873"/>
    <cellStyle name="Navadno 2 4 7 5 2 4" xfId="18457"/>
    <cellStyle name="Navadno 2 4 7 5 3" xfId="3306"/>
    <cellStyle name="Navadno 2 4 7 5 3 2" xfId="15161"/>
    <cellStyle name="Navadno 2 4 7 5 3 2 2" xfId="21666"/>
    <cellStyle name="Navadno 2 4 7 5 3 3" xfId="24874"/>
    <cellStyle name="Navadno 2 4 7 5 3 4" xfId="18458"/>
    <cellStyle name="Navadno 2 4 7 5 4" xfId="15159"/>
    <cellStyle name="Navadno 2 4 7 5 4 2" xfId="21664"/>
    <cellStyle name="Navadno 2 4 7 5 5" xfId="24872"/>
    <cellStyle name="Navadno 2 4 7 5 6" xfId="18456"/>
    <cellStyle name="Navadno 2 4 7 6" xfId="3307"/>
    <cellStyle name="Navadno 2 4 7 6 2" xfId="15162"/>
    <cellStyle name="Navadno 2 4 7 6 2 2" xfId="21667"/>
    <cellStyle name="Navadno 2 4 7 6 3" xfId="24875"/>
    <cellStyle name="Navadno 2 4 7 6 4" xfId="18459"/>
    <cellStyle name="Navadno 2 4 7 7" xfId="3308"/>
    <cellStyle name="Navadno 2 4 7 7 2" xfId="15163"/>
    <cellStyle name="Navadno 2 4 7 7 2 2" xfId="21668"/>
    <cellStyle name="Navadno 2 4 7 7 3" xfId="24876"/>
    <cellStyle name="Navadno 2 4 7 7 4" xfId="18460"/>
    <cellStyle name="Navadno 2 4 7 8" xfId="15137"/>
    <cellStyle name="Navadno 2 4 7 8 2" xfId="21642"/>
    <cellStyle name="Navadno 2 4 7 9" xfId="24850"/>
    <cellStyle name="Navadno 2 4 8" xfId="3309"/>
    <cellStyle name="Navadno 2 4 8 10" xfId="18461"/>
    <cellStyle name="Navadno 2 4 8 2" xfId="3310"/>
    <cellStyle name="Navadno 2 4 8 2 2" xfId="3311"/>
    <cellStyle name="Navadno 2 4 8 2 2 2" xfId="3312"/>
    <cellStyle name="Navadno 2 4 8 2 2 2 2" xfId="15167"/>
    <cellStyle name="Navadno 2 4 8 2 2 2 2 2" xfId="21672"/>
    <cellStyle name="Navadno 2 4 8 2 2 2 3" xfId="24880"/>
    <cellStyle name="Navadno 2 4 8 2 2 2 4" xfId="18464"/>
    <cellStyle name="Navadno 2 4 8 2 2 3" xfId="3313"/>
    <cellStyle name="Navadno 2 4 8 2 2 3 2" xfId="15168"/>
    <cellStyle name="Navadno 2 4 8 2 2 3 2 2" xfId="21673"/>
    <cellStyle name="Navadno 2 4 8 2 2 3 3" xfId="24881"/>
    <cellStyle name="Navadno 2 4 8 2 2 3 4" xfId="18465"/>
    <cellStyle name="Navadno 2 4 8 2 2 4" xfId="15166"/>
    <cellStyle name="Navadno 2 4 8 2 2 4 2" xfId="21671"/>
    <cellStyle name="Navadno 2 4 8 2 2 5" xfId="24879"/>
    <cellStyle name="Navadno 2 4 8 2 2 6" xfId="18463"/>
    <cellStyle name="Navadno 2 4 8 2 3" xfId="3314"/>
    <cellStyle name="Navadno 2 4 8 2 3 2" xfId="3315"/>
    <cellStyle name="Navadno 2 4 8 2 3 2 2" xfId="15170"/>
    <cellStyle name="Navadno 2 4 8 2 3 2 2 2" xfId="21675"/>
    <cellStyle name="Navadno 2 4 8 2 3 2 3" xfId="24883"/>
    <cellStyle name="Navadno 2 4 8 2 3 2 4" xfId="18467"/>
    <cellStyle name="Navadno 2 4 8 2 3 3" xfId="3316"/>
    <cellStyle name="Navadno 2 4 8 2 3 3 2" xfId="15171"/>
    <cellStyle name="Navadno 2 4 8 2 3 3 2 2" xfId="21676"/>
    <cellStyle name="Navadno 2 4 8 2 3 3 3" xfId="24884"/>
    <cellStyle name="Navadno 2 4 8 2 3 3 4" xfId="18468"/>
    <cellStyle name="Navadno 2 4 8 2 3 4" xfId="15169"/>
    <cellStyle name="Navadno 2 4 8 2 3 4 2" xfId="21674"/>
    <cellStyle name="Navadno 2 4 8 2 3 5" xfId="24882"/>
    <cellStyle name="Navadno 2 4 8 2 3 6" xfId="18466"/>
    <cellStyle name="Navadno 2 4 8 2 4" xfId="3317"/>
    <cellStyle name="Navadno 2 4 8 2 4 2" xfId="15172"/>
    <cellStyle name="Navadno 2 4 8 2 4 2 2" xfId="21677"/>
    <cellStyle name="Navadno 2 4 8 2 4 3" xfId="24885"/>
    <cellStyle name="Navadno 2 4 8 2 4 4" xfId="18469"/>
    <cellStyle name="Navadno 2 4 8 2 5" xfId="3318"/>
    <cellStyle name="Navadno 2 4 8 2 5 2" xfId="15173"/>
    <cellStyle name="Navadno 2 4 8 2 5 2 2" xfId="21678"/>
    <cellStyle name="Navadno 2 4 8 2 5 3" xfId="24886"/>
    <cellStyle name="Navadno 2 4 8 2 5 4" xfId="18470"/>
    <cellStyle name="Navadno 2 4 8 2 6" xfId="15165"/>
    <cellStyle name="Navadno 2 4 8 2 6 2" xfId="21670"/>
    <cellStyle name="Navadno 2 4 8 2 7" xfId="24878"/>
    <cellStyle name="Navadno 2 4 8 2 8" xfId="18462"/>
    <cellStyle name="Navadno 2 4 8 3" xfId="3319"/>
    <cellStyle name="Navadno 2 4 8 3 2" xfId="3320"/>
    <cellStyle name="Navadno 2 4 8 3 2 2" xfId="3321"/>
    <cellStyle name="Navadno 2 4 8 3 2 2 2" xfId="15176"/>
    <cellStyle name="Navadno 2 4 8 3 2 2 2 2" xfId="21681"/>
    <cellStyle name="Navadno 2 4 8 3 2 2 3" xfId="24889"/>
    <cellStyle name="Navadno 2 4 8 3 2 2 4" xfId="18473"/>
    <cellStyle name="Navadno 2 4 8 3 2 3" xfId="3322"/>
    <cellStyle name="Navadno 2 4 8 3 2 3 2" xfId="15177"/>
    <cellStyle name="Navadno 2 4 8 3 2 3 2 2" xfId="21682"/>
    <cellStyle name="Navadno 2 4 8 3 2 3 3" xfId="24890"/>
    <cellStyle name="Navadno 2 4 8 3 2 3 4" xfId="18474"/>
    <cellStyle name="Navadno 2 4 8 3 2 4" xfId="15175"/>
    <cellStyle name="Navadno 2 4 8 3 2 4 2" xfId="21680"/>
    <cellStyle name="Navadno 2 4 8 3 2 5" xfId="24888"/>
    <cellStyle name="Navadno 2 4 8 3 2 6" xfId="18472"/>
    <cellStyle name="Navadno 2 4 8 3 3" xfId="3323"/>
    <cellStyle name="Navadno 2 4 8 3 3 2" xfId="3324"/>
    <cellStyle name="Navadno 2 4 8 3 3 2 2" xfId="15179"/>
    <cellStyle name="Navadno 2 4 8 3 3 2 2 2" xfId="21684"/>
    <cellStyle name="Navadno 2 4 8 3 3 2 3" xfId="24892"/>
    <cellStyle name="Navadno 2 4 8 3 3 2 4" xfId="18476"/>
    <cellStyle name="Navadno 2 4 8 3 3 3" xfId="3325"/>
    <cellStyle name="Navadno 2 4 8 3 3 3 2" xfId="15180"/>
    <cellStyle name="Navadno 2 4 8 3 3 3 2 2" xfId="21685"/>
    <cellStyle name="Navadno 2 4 8 3 3 3 3" xfId="24893"/>
    <cellStyle name="Navadno 2 4 8 3 3 3 4" xfId="18477"/>
    <cellStyle name="Navadno 2 4 8 3 3 4" xfId="15178"/>
    <cellStyle name="Navadno 2 4 8 3 3 4 2" xfId="21683"/>
    <cellStyle name="Navadno 2 4 8 3 3 5" xfId="24891"/>
    <cellStyle name="Navadno 2 4 8 3 3 6" xfId="18475"/>
    <cellStyle name="Navadno 2 4 8 3 4" xfId="3326"/>
    <cellStyle name="Navadno 2 4 8 3 4 2" xfId="15181"/>
    <cellStyle name="Navadno 2 4 8 3 4 2 2" xfId="21686"/>
    <cellStyle name="Navadno 2 4 8 3 4 3" xfId="24894"/>
    <cellStyle name="Navadno 2 4 8 3 4 4" xfId="18478"/>
    <cellStyle name="Navadno 2 4 8 3 5" xfId="3327"/>
    <cellStyle name="Navadno 2 4 8 3 5 2" xfId="15182"/>
    <cellStyle name="Navadno 2 4 8 3 5 2 2" xfId="21687"/>
    <cellStyle name="Navadno 2 4 8 3 5 3" xfId="24895"/>
    <cellStyle name="Navadno 2 4 8 3 5 4" xfId="18479"/>
    <cellStyle name="Navadno 2 4 8 3 6" xfId="15174"/>
    <cellStyle name="Navadno 2 4 8 3 6 2" xfId="21679"/>
    <cellStyle name="Navadno 2 4 8 3 7" xfId="24887"/>
    <cellStyle name="Navadno 2 4 8 3 8" xfId="18471"/>
    <cellStyle name="Navadno 2 4 8 4" xfId="3328"/>
    <cellStyle name="Navadno 2 4 8 4 2" xfId="3329"/>
    <cellStyle name="Navadno 2 4 8 4 2 2" xfId="15184"/>
    <cellStyle name="Navadno 2 4 8 4 2 2 2" xfId="21689"/>
    <cellStyle name="Navadno 2 4 8 4 2 3" xfId="24897"/>
    <cellStyle name="Navadno 2 4 8 4 2 4" xfId="18481"/>
    <cellStyle name="Navadno 2 4 8 4 3" xfId="3330"/>
    <cellStyle name="Navadno 2 4 8 4 3 2" xfId="15185"/>
    <cellStyle name="Navadno 2 4 8 4 3 2 2" xfId="21690"/>
    <cellStyle name="Navadno 2 4 8 4 3 3" xfId="24898"/>
    <cellStyle name="Navadno 2 4 8 4 3 4" xfId="18482"/>
    <cellStyle name="Navadno 2 4 8 4 4" xfId="15183"/>
    <cellStyle name="Navadno 2 4 8 4 4 2" xfId="21688"/>
    <cellStyle name="Navadno 2 4 8 4 5" xfId="24896"/>
    <cellStyle name="Navadno 2 4 8 4 6" xfId="18480"/>
    <cellStyle name="Navadno 2 4 8 5" xfId="3331"/>
    <cellStyle name="Navadno 2 4 8 5 2" xfId="3332"/>
    <cellStyle name="Navadno 2 4 8 5 2 2" xfId="15187"/>
    <cellStyle name="Navadno 2 4 8 5 2 2 2" xfId="21692"/>
    <cellStyle name="Navadno 2 4 8 5 2 3" xfId="24900"/>
    <cellStyle name="Navadno 2 4 8 5 2 4" xfId="18484"/>
    <cellStyle name="Navadno 2 4 8 5 3" xfId="3333"/>
    <cellStyle name="Navadno 2 4 8 5 3 2" xfId="15188"/>
    <cellStyle name="Navadno 2 4 8 5 3 2 2" xfId="21693"/>
    <cellStyle name="Navadno 2 4 8 5 3 3" xfId="24901"/>
    <cellStyle name="Navadno 2 4 8 5 3 4" xfId="18485"/>
    <cellStyle name="Navadno 2 4 8 5 4" xfId="15186"/>
    <cellStyle name="Navadno 2 4 8 5 4 2" xfId="21691"/>
    <cellStyle name="Navadno 2 4 8 5 5" xfId="24899"/>
    <cellStyle name="Navadno 2 4 8 5 6" xfId="18483"/>
    <cellStyle name="Navadno 2 4 8 6" xfId="3334"/>
    <cellStyle name="Navadno 2 4 8 6 2" xfId="15189"/>
    <cellStyle name="Navadno 2 4 8 6 2 2" xfId="21694"/>
    <cellStyle name="Navadno 2 4 8 6 3" xfId="24902"/>
    <cellStyle name="Navadno 2 4 8 6 4" xfId="18486"/>
    <cellStyle name="Navadno 2 4 8 7" xfId="3335"/>
    <cellStyle name="Navadno 2 4 8 7 2" xfId="15190"/>
    <cellStyle name="Navadno 2 4 8 7 2 2" xfId="21695"/>
    <cellStyle name="Navadno 2 4 8 7 3" xfId="24903"/>
    <cellStyle name="Navadno 2 4 8 7 4" xfId="18487"/>
    <cellStyle name="Navadno 2 4 8 8" xfId="15164"/>
    <cellStyle name="Navadno 2 4 8 8 2" xfId="21669"/>
    <cellStyle name="Navadno 2 4 8 9" xfId="24877"/>
    <cellStyle name="Navadno 2 4 9" xfId="3336"/>
    <cellStyle name="Navadno 2 4 9 10" xfId="18488"/>
    <cellStyle name="Navadno 2 4 9 2" xfId="3337"/>
    <cellStyle name="Navadno 2 4 9 2 2" xfId="3338"/>
    <cellStyle name="Navadno 2 4 9 2 2 2" xfId="3339"/>
    <cellStyle name="Navadno 2 4 9 2 2 2 2" xfId="15194"/>
    <cellStyle name="Navadno 2 4 9 2 2 2 2 2" xfId="21699"/>
    <cellStyle name="Navadno 2 4 9 2 2 2 3" xfId="24907"/>
    <cellStyle name="Navadno 2 4 9 2 2 2 4" xfId="18491"/>
    <cellStyle name="Navadno 2 4 9 2 2 3" xfId="3340"/>
    <cellStyle name="Navadno 2 4 9 2 2 3 2" xfId="15195"/>
    <cellStyle name="Navadno 2 4 9 2 2 3 2 2" xfId="21700"/>
    <cellStyle name="Navadno 2 4 9 2 2 3 3" xfId="24908"/>
    <cellStyle name="Navadno 2 4 9 2 2 3 4" xfId="18492"/>
    <cellStyle name="Navadno 2 4 9 2 2 4" xfId="15193"/>
    <cellStyle name="Navadno 2 4 9 2 2 4 2" xfId="21698"/>
    <cellStyle name="Navadno 2 4 9 2 2 5" xfId="24906"/>
    <cellStyle name="Navadno 2 4 9 2 2 6" xfId="18490"/>
    <cellStyle name="Navadno 2 4 9 2 3" xfId="3341"/>
    <cellStyle name="Navadno 2 4 9 2 3 2" xfId="3342"/>
    <cellStyle name="Navadno 2 4 9 2 3 2 2" xfId="15197"/>
    <cellStyle name="Navadno 2 4 9 2 3 2 2 2" xfId="21702"/>
    <cellStyle name="Navadno 2 4 9 2 3 2 3" xfId="24910"/>
    <cellStyle name="Navadno 2 4 9 2 3 2 4" xfId="18494"/>
    <cellStyle name="Navadno 2 4 9 2 3 3" xfId="3343"/>
    <cellStyle name="Navadno 2 4 9 2 3 3 2" xfId="15198"/>
    <cellStyle name="Navadno 2 4 9 2 3 3 2 2" xfId="21703"/>
    <cellStyle name="Navadno 2 4 9 2 3 3 3" xfId="24911"/>
    <cellStyle name="Navadno 2 4 9 2 3 3 4" xfId="18495"/>
    <cellStyle name="Navadno 2 4 9 2 3 4" xfId="15196"/>
    <cellStyle name="Navadno 2 4 9 2 3 4 2" xfId="21701"/>
    <cellStyle name="Navadno 2 4 9 2 3 5" xfId="24909"/>
    <cellStyle name="Navadno 2 4 9 2 3 6" xfId="18493"/>
    <cellStyle name="Navadno 2 4 9 2 4" xfId="3344"/>
    <cellStyle name="Navadno 2 4 9 2 4 2" xfId="15199"/>
    <cellStyle name="Navadno 2 4 9 2 4 2 2" xfId="21704"/>
    <cellStyle name="Navadno 2 4 9 2 4 3" xfId="24912"/>
    <cellStyle name="Navadno 2 4 9 2 4 4" xfId="18496"/>
    <cellStyle name="Navadno 2 4 9 2 5" xfId="3345"/>
    <cellStyle name="Navadno 2 4 9 2 5 2" xfId="15200"/>
    <cellStyle name="Navadno 2 4 9 2 5 2 2" xfId="21705"/>
    <cellStyle name="Navadno 2 4 9 2 5 3" xfId="24913"/>
    <cellStyle name="Navadno 2 4 9 2 5 4" xfId="18497"/>
    <cellStyle name="Navadno 2 4 9 2 6" xfId="15192"/>
    <cellStyle name="Navadno 2 4 9 2 6 2" xfId="21697"/>
    <cellStyle name="Navadno 2 4 9 2 7" xfId="24905"/>
    <cellStyle name="Navadno 2 4 9 2 8" xfId="18489"/>
    <cellStyle name="Navadno 2 4 9 3" xfId="3346"/>
    <cellStyle name="Navadno 2 4 9 3 2" xfId="3347"/>
    <cellStyle name="Navadno 2 4 9 3 2 2" xfId="3348"/>
    <cellStyle name="Navadno 2 4 9 3 2 2 2" xfId="15203"/>
    <cellStyle name="Navadno 2 4 9 3 2 2 2 2" xfId="21708"/>
    <cellStyle name="Navadno 2 4 9 3 2 2 3" xfId="24916"/>
    <cellStyle name="Navadno 2 4 9 3 2 2 4" xfId="18500"/>
    <cellStyle name="Navadno 2 4 9 3 2 3" xfId="3349"/>
    <cellStyle name="Navadno 2 4 9 3 2 3 2" xfId="15204"/>
    <cellStyle name="Navadno 2 4 9 3 2 3 2 2" xfId="21709"/>
    <cellStyle name="Navadno 2 4 9 3 2 3 3" xfId="24917"/>
    <cellStyle name="Navadno 2 4 9 3 2 3 4" xfId="18501"/>
    <cellStyle name="Navadno 2 4 9 3 2 4" xfId="15202"/>
    <cellStyle name="Navadno 2 4 9 3 2 4 2" xfId="21707"/>
    <cellStyle name="Navadno 2 4 9 3 2 5" xfId="24915"/>
    <cellStyle name="Navadno 2 4 9 3 2 6" xfId="18499"/>
    <cellStyle name="Navadno 2 4 9 3 3" xfId="3350"/>
    <cellStyle name="Navadno 2 4 9 3 3 2" xfId="3351"/>
    <cellStyle name="Navadno 2 4 9 3 3 2 2" xfId="15206"/>
    <cellStyle name="Navadno 2 4 9 3 3 2 2 2" xfId="21711"/>
    <cellStyle name="Navadno 2 4 9 3 3 2 3" xfId="24919"/>
    <cellStyle name="Navadno 2 4 9 3 3 2 4" xfId="18503"/>
    <cellStyle name="Navadno 2 4 9 3 3 3" xfId="3352"/>
    <cellStyle name="Navadno 2 4 9 3 3 3 2" xfId="15207"/>
    <cellStyle name="Navadno 2 4 9 3 3 3 2 2" xfId="21712"/>
    <cellStyle name="Navadno 2 4 9 3 3 3 3" xfId="24920"/>
    <cellStyle name="Navadno 2 4 9 3 3 3 4" xfId="18504"/>
    <cellStyle name="Navadno 2 4 9 3 3 4" xfId="15205"/>
    <cellStyle name="Navadno 2 4 9 3 3 4 2" xfId="21710"/>
    <cellStyle name="Navadno 2 4 9 3 3 5" xfId="24918"/>
    <cellStyle name="Navadno 2 4 9 3 3 6" xfId="18502"/>
    <cellStyle name="Navadno 2 4 9 3 4" xfId="3353"/>
    <cellStyle name="Navadno 2 4 9 3 4 2" xfId="15208"/>
    <cellStyle name="Navadno 2 4 9 3 4 2 2" xfId="21713"/>
    <cellStyle name="Navadno 2 4 9 3 4 3" xfId="24921"/>
    <cellStyle name="Navadno 2 4 9 3 4 4" xfId="18505"/>
    <cellStyle name="Navadno 2 4 9 3 5" xfId="3354"/>
    <cellStyle name="Navadno 2 4 9 3 5 2" xfId="15209"/>
    <cellStyle name="Navadno 2 4 9 3 5 2 2" xfId="21714"/>
    <cellStyle name="Navadno 2 4 9 3 5 3" xfId="24922"/>
    <cellStyle name="Navadno 2 4 9 3 5 4" xfId="18506"/>
    <cellStyle name="Navadno 2 4 9 3 6" xfId="15201"/>
    <cellStyle name="Navadno 2 4 9 3 6 2" xfId="21706"/>
    <cellStyle name="Navadno 2 4 9 3 7" xfId="24914"/>
    <cellStyle name="Navadno 2 4 9 3 8" xfId="18498"/>
    <cellStyle name="Navadno 2 4 9 4" xfId="3355"/>
    <cellStyle name="Navadno 2 4 9 4 2" xfId="3356"/>
    <cellStyle name="Navadno 2 4 9 4 2 2" xfId="15211"/>
    <cellStyle name="Navadno 2 4 9 4 2 2 2" xfId="21716"/>
    <cellStyle name="Navadno 2 4 9 4 2 3" xfId="24924"/>
    <cellStyle name="Navadno 2 4 9 4 2 4" xfId="18508"/>
    <cellStyle name="Navadno 2 4 9 4 3" xfId="3357"/>
    <cellStyle name="Navadno 2 4 9 4 3 2" xfId="15212"/>
    <cellStyle name="Navadno 2 4 9 4 3 2 2" xfId="21717"/>
    <cellStyle name="Navadno 2 4 9 4 3 3" xfId="24925"/>
    <cellStyle name="Navadno 2 4 9 4 3 4" xfId="18509"/>
    <cellStyle name="Navadno 2 4 9 4 4" xfId="15210"/>
    <cellStyle name="Navadno 2 4 9 4 4 2" xfId="21715"/>
    <cellStyle name="Navadno 2 4 9 4 5" xfId="24923"/>
    <cellStyle name="Navadno 2 4 9 4 6" xfId="18507"/>
    <cellStyle name="Navadno 2 4 9 5" xfId="3358"/>
    <cellStyle name="Navadno 2 4 9 5 2" xfId="3359"/>
    <cellStyle name="Navadno 2 4 9 5 2 2" xfId="15214"/>
    <cellStyle name="Navadno 2 4 9 5 2 2 2" xfId="21719"/>
    <cellStyle name="Navadno 2 4 9 5 2 3" xfId="24927"/>
    <cellStyle name="Navadno 2 4 9 5 2 4" xfId="18511"/>
    <cellStyle name="Navadno 2 4 9 5 3" xfId="3360"/>
    <cellStyle name="Navadno 2 4 9 5 3 2" xfId="15215"/>
    <cellStyle name="Navadno 2 4 9 5 3 2 2" xfId="21720"/>
    <cellStyle name="Navadno 2 4 9 5 3 3" xfId="24928"/>
    <cellStyle name="Navadno 2 4 9 5 3 4" xfId="18512"/>
    <cellStyle name="Navadno 2 4 9 5 4" xfId="15213"/>
    <cellStyle name="Navadno 2 4 9 5 4 2" xfId="21718"/>
    <cellStyle name="Navadno 2 4 9 5 5" xfId="24926"/>
    <cellStyle name="Navadno 2 4 9 5 6" xfId="18510"/>
    <cellStyle name="Navadno 2 4 9 6" xfId="3361"/>
    <cellStyle name="Navadno 2 4 9 6 2" xfId="15216"/>
    <cellStyle name="Navadno 2 4 9 6 2 2" xfId="21721"/>
    <cellStyle name="Navadno 2 4 9 6 3" xfId="24929"/>
    <cellStyle name="Navadno 2 4 9 6 4" xfId="18513"/>
    <cellStyle name="Navadno 2 4 9 7" xfId="3362"/>
    <cellStyle name="Navadno 2 4 9 7 2" xfId="15217"/>
    <cellStyle name="Navadno 2 4 9 7 2 2" xfId="21722"/>
    <cellStyle name="Navadno 2 4 9 7 3" xfId="24930"/>
    <cellStyle name="Navadno 2 4 9 7 4" xfId="18514"/>
    <cellStyle name="Navadno 2 4 9 8" xfId="15191"/>
    <cellStyle name="Navadno 2 4 9 8 2" xfId="21696"/>
    <cellStyle name="Navadno 2 4 9 9" xfId="24904"/>
    <cellStyle name="Navadno 2 4_P2-OBJEKT NAD KOTO NIČ-C" xfId="3363"/>
    <cellStyle name="Navadno 2 5" xfId="3364"/>
    <cellStyle name="Navadno 2 5 10" xfId="3365"/>
    <cellStyle name="Navadno 2 5 10 2" xfId="3366"/>
    <cellStyle name="Navadno 2 5 10 2 2" xfId="3367"/>
    <cellStyle name="Navadno 2 5 10 2 2 2" xfId="15220"/>
    <cellStyle name="Navadno 2 5 10 2 2 2 2" xfId="21725"/>
    <cellStyle name="Navadno 2 5 10 2 2 3" xfId="24933"/>
    <cellStyle name="Navadno 2 5 10 2 2 4" xfId="18517"/>
    <cellStyle name="Navadno 2 5 10 2 3" xfId="3368"/>
    <cellStyle name="Navadno 2 5 10 2 3 2" xfId="15221"/>
    <cellStyle name="Navadno 2 5 10 2 3 2 2" xfId="21726"/>
    <cellStyle name="Navadno 2 5 10 2 3 3" xfId="24934"/>
    <cellStyle name="Navadno 2 5 10 2 3 4" xfId="18518"/>
    <cellStyle name="Navadno 2 5 10 2 4" xfId="15219"/>
    <cellStyle name="Navadno 2 5 10 2 4 2" xfId="21724"/>
    <cellStyle name="Navadno 2 5 10 2 5" xfId="24932"/>
    <cellStyle name="Navadno 2 5 10 2 6" xfId="18516"/>
    <cellStyle name="Navadno 2 5 10 3" xfId="3369"/>
    <cellStyle name="Navadno 2 5 10 3 2" xfId="3370"/>
    <cellStyle name="Navadno 2 5 10 3 2 2" xfId="15223"/>
    <cellStyle name="Navadno 2 5 10 3 2 2 2" xfId="21728"/>
    <cellStyle name="Navadno 2 5 10 3 2 3" xfId="24936"/>
    <cellStyle name="Navadno 2 5 10 3 2 4" xfId="18520"/>
    <cellStyle name="Navadno 2 5 10 3 3" xfId="3371"/>
    <cellStyle name="Navadno 2 5 10 3 3 2" xfId="15224"/>
    <cellStyle name="Navadno 2 5 10 3 3 2 2" xfId="21729"/>
    <cellStyle name="Navadno 2 5 10 3 3 3" xfId="24937"/>
    <cellStyle name="Navadno 2 5 10 3 3 4" xfId="18521"/>
    <cellStyle name="Navadno 2 5 10 3 4" xfId="15222"/>
    <cellStyle name="Navadno 2 5 10 3 4 2" xfId="21727"/>
    <cellStyle name="Navadno 2 5 10 3 5" xfId="24935"/>
    <cellStyle name="Navadno 2 5 10 3 6" xfId="18519"/>
    <cellStyle name="Navadno 2 5 10 4" xfId="3372"/>
    <cellStyle name="Navadno 2 5 10 4 2" xfId="15225"/>
    <cellStyle name="Navadno 2 5 10 4 2 2" xfId="21730"/>
    <cellStyle name="Navadno 2 5 10 4 3" xfId="24938"/>
    <cellStyle name="Navadno 2 5 10 4 4" xfId="18522"/>
    <cellStyle name="Navadno 2 5 10 5" xfId="3373"/>
    <cellStyle name="Navadno 2 5 10 5 2" xfId="15226"/>
    <cellStyle name="Navadno 2 5 10 5 2 2" xfId="21731"/>
    <cellStyle name="Navadno 2 5 10 5 3" xfId="24939"/>
    <cellStyle name="Navadno 2 5 10 5 4" xfId="18523"/>
    <cellStyle name="Navadno 2 5 10 6" xfId="15218"/>
    <cellStyle name="Navadno 2 5 10 6 2" xfId="21723"/>
    <cellStyle name="Navadno 2 5 10 7" xfId="24931"/>
    <cellStyle name="Navadno 2 5 10 8" xfId="18515"/>
    <cellStyle name="Navadno 2 5 11" xfId="3374"/>
    <cellStyle name="Navadno 2 5 11 2" xfId="3375"/>
    <cellStyle name="Navadno 2 5 11 2 2" xfId="3376"/>
    <cellStyle name="Navadno 2 5 11 2 2 2" xfId="15229"/>
    <cellStyle name="Navadno 2 5 11 2 2 2 2" xfId="21734"/>
    <cellStyle name="Navadno 2 5 11 2 2 3" xfId="24942"/>
    <cellStyle name="Navadno 2 5 11 2 2 4" xfId="18526"/>
    <cellStyle name="Navadno 2 5 11 2 3" xfId="3377"/>
    <cellStyle name="Navadno 2 5 11 2 3 2" xfId="15230"/>
    <cellStyle name="Navadno 2 5 11 2 3 2 2" xfId="21735"/>
    <cellStyle name="Navadno 2 5 11 2 3 3" xfId="24943"/>
    <cellStyle name="Navadno 2 5 11 2 3 4" xfId="18527"/>
    <cellStyle name="Navadno 2 5 11 2 4" xfId="15228"/>
    <cellStyle name="Navadno 2 5 11 2 4 2" xfId="21733"/>
    <cellStyle name="Navadno 2 5 11 2 5" xfId="24941"/>
    <cellStyle name="Navadno 2 5 11 2 6" xfId="18525"/>
    <cellStyle name="Navadno 2 5 11 3" xfId="3378"/>
    <cellStyle name="Navadno 2 5 11 3 2" xfId="3379"/>
    <cellStyle name="Navadno 2 5 11 3 2 2" xfId="15232"/>
    <cellStyle name="Navadno 2 5 11 3 2 2 2" xfId="21737"/>
    <cellStyle name="Navadno 2 5 11 3 2 3" xfId="24945"/>
    <cellStyle name="Navadno 2 5 11 3 2 4" xfId="18529"/>
    <cellStyle name="Navadno 2 5 11 3 3" xfId="3380"/>
    <cellStyle name="Navadno 2 5 11 3 3 2" xfId="15233"/>
    <cellStyle name="Navadno 2 5 11 3 3 2 2" xfId="21738"/>
    <cellStyle name="Navadno 2 5 11 3 3 3" xfId="24946"/>
    <cellStyle name="Navadno 2 5 11 3 3 4" xfId="18530"/>
    <cellStyle name="Navadno 2 5 11 3 4" xfId="15231"/>
    <cellStyle name="Navadno 2 5 11 3 4 2" xfId="21736"/>
    <cellStyle name="Navadno 2 5 11 3 5" xfId="24944"/>
    <cellStyle name="Navadno 2 5 11 3 6" xfId="18528"/>
    <cellStyle name="Navadno 2 5 11 4" xfId="3381"/>
    <cellStyle name="Navadno 2 5 11 4 2" xfId="15234"/>
    <cellStyle name="Navadno 2 5 11 4 2 2" xfId="21739"/>
    <cellStyle name="Navadno 2 5 11 4 3" xfId="24947"/>
    <cellStyle name="Navadno 2 5 11 4 4" xfId="18531"/>
    <cellStyle name="Navadno 2 5 11 5" xfId="3382"/>
    <cellStyle name="Navadno 2 5 11 5 2" xfId="15235"/>
    <cellStyle name="Navadno 2 5 11 5 2 2" xfId="21740"/>
    <cellStyle name="Navadno 2 5 11 5 3" xfId="24948"/>
    <cellStyle name="Navadno 2 5 11 5 4" xfId="18532"/>
    <cellStyle name="Navadno 2 5 11 6" xfId="15227"/>
    <cellStyle name="Navadno 2 5 11 6 2" xfId="21732"/>
    <cellStyle name="Navadno 2 5 11 7" xfId="24940"/>
    <cellStyle name="Navadno 2 5 11 8" xfId="18524"/>
    <cellStyle name="Navadno 2 5 12" xfId="3383"/>
    <cellStyle name="Navadno 2 5 12 2" xfId="3384"/>
    <cellStyle name="Navadno 2 5 12 2 2" xfId="3385"/>
    <cellStyle name="Navadno 2 5 12 2 2 2" xfId="15238"/>
    <cellStyle name="Navadno 2 5 12 2 2 2 2" xfId="21743"/>
    <cellStyle name="Navadno 2 5 12 2 2 3" xfId="24951"/>
    <cellStyle name="Navadno 2 5 12 2 2 4" xfId="18535"/>
    <cellStyle name="Navadno 2 5 12 2 3" xfId="3386"/>
    <cellStyle name="Navadno 2 5 12 2 3 2" xfId="15239"/>
    <cellStyle name="Navadno 2 5 12 2 3 2 2" xfId="21744"/>
    <cellStyle name="Navadno 2 5 12 2 3 3" xfId="24952"/>
    <cellStyle name="Navadno 2 5 12 2 3 4" xfId="18536"/>
    <cellStyle name="Navadno 2 5 12 2 4" xfId="15237"/>
    <cellStyle name="Navadno 2 5 12 2 4 2" xfId="21742"/>
    <cellStyle name="Navadno 2 5 12 2 5" xfId="24950"/>
    <cellStyle name="Navadno 2 5 12 2 6" xfId="18534"/>
    <cellStyle name="Navadno 2 5 12 3" xfId="3387"/>
    <cellStyle name="Navadno 2 5 12 3 2" xfId="15240"/>
    <cellStyle name="Navadno 2 5 12 3 2 2" xfId="21745"/>
    <cellStyle name="Navadno 2 5 12 3 3" xfId="24953"/>
    <cellStyle name="Navadno 2 5 12 3 4" xfId="18537"/>
    <cellStyle name="Navadno 2 5 12 4" xfId="3388"/>
    <cellStyle name="Navadno 2 5 12 4 2" xfId="15241"/>
    <cellStyle name="Navadno 2 5 12 4 2 2" xfId="21746"/>
    <cellStyle name="Navadno 2 5 12 4 3" xfId="24954"/>
    <cellStyle name="Navadno 2 5 12 4 4" xfId="18538"/>
    <cellStyle name="Navadno 2 5 12 5" xfId="15236"/>
    <cellStyle name="Navadno 2 5 12 5 2" xfId="21741"/>
    <cellStyle name="Navadno 2 5 12 6" xfId="24949"/>
    <cellStyle name="Navadno 2 5 12 7" xfId="18533"/>
    <cellStyle name="Navadno 2 5 13" xfId="3389"/>
    <cellStyle name="Navadno 2 5 13 2" xfId="3390"/>
    <cellStyle name="Navadno 2 5 13 2 2" xfId="15243"/>
    <cellStyle name="Navadno 2 5 13 2 2 2" xfId="21748"/>
    <cellStyle name="Navadno 2 5 13 2 3" xfId="24956"/>
    <cellStyle name="Navadno 2 5 13 2 4" xfId="18540"/>
    <cellStyle name="Navadno 2 5 13 3" xfId="3391"/>
    <cellStyle name="Navadno 2 5 13 3 2" xfId="15244"/>
    <cellStyle name="Navadno 2 5 13 3 2 2" xfId="21749"/>
    <cellStyle name="Navadno 2 5 13 3 3" xfId="24957"/>
    <cellStyle name="Navadno 2 5 13 3 4" xfId="18541"/>
    <cellStyle name="Navadno 2 5 13 4" xfId="15242"/>
    <cellStyle name="Navadno 2 5 13 4 2" xfId="21747"/>
    <cellStyle name="Navadno 2 5 13 5" xfId="24955"/>
    <cellStyle name="Navadno 2 5 13 6" xfId="18539"/>
    <cellStyle name="Navadno 2 5 14" xfId="3392"/>
    <cellStyle name="Navadno 2 5 14 2" xfId="3393"/>
    <cellStyle name="Navadno 2 5 14 2 2" xfId="15246"/>
    <cellStyle name="Navadno 2 5 14 2 2 2" xfId="21751"/>
    <cellStyle name="Navadno 2 5 14 2 3" xfId="24959"/>
    <cellStyle name="Navadno 2 5 14 2 4" xfId="18543"/>
    <cellStyle name="Navadno 2 5 14 3" xfId="3394"/>
    <cellStyle name="Navadno 2 5 14 3 2" xfId="15247"/>
    <cellStyle name="Navadno 2 5 14 3 2 2" xfId="21752"/>
    <cellStyle name="Navadno 2 5 14 3 3" xfId="24960"/>
    <cellStyle name="Navadno 2 5 14 3 4" xfId="18544"/>
    <cellStyle name="Navadno 2 5 14 4" xfId="15245"/>
    <cellStyle name="Navadno 2 5 14 4 2" xfId="21750"/>
    <cellStyle name="Navadno 2 5 14 5" xfId="24958"/>
    <cellStyle name="Navadno 2 5 14 6" xfId="18542"/>
    <cellStyle name="Navadno 2 5 15" xfId="3395"/>
    <cellStyle name="Navadno 2 5 15 2" xfId="15248"/>
    <cellStyle name="Navadno 2 5 15 2 2" xfId="21753"/>
    <cellStyle name="Navadno 2 5 15 3" xfId="24961"/>
    <cellStyle name="Navadno 2 5 15 4" xfId="18545"/>
    <cellStyle name="Navadno 2 5 16" xfId="3396"/>
    <cellStyle name="Navadno 2 5 16 2" xfId="15249"/>
    <cellStyle name="Navadno 2 5 16 2 2" xfId="21754"/>
    <cellStyle name="Navadno 2 5 16 3" xfId="24962"/>
    <cellStyle name="Navadno 2 5 16 4" xfId="18546"/>
    <cellStyle name="Navadno 2 5 17" xfId="3397"/>
    <cellStyle name="Navadno 2 5 17 2" xfId="15250"/>
    <cellStyle name="Navadno 2 5 17 2 2" xfId="21755"/>
    <cellStyle name="Navadno 2 5 17 3" xfId="24963"/>
    <cellStyle name="Navadno 2 5 17 4" xfId="18547"/>
    <cellStyle name="Navadno 2 5 18" xfId="25663"/>
    <cellStyle name="Navadno 2 5 2" xfId="3398"/>
    <cellStyle name="Navadno 2 5 2 10" xfId="3399"/>
    <cellStyle name="Navadno 2 5 2 10 2" xfId="15252"/>
    <cellStyle name="Navadno 2 5 2 10 2 2" xfId="21757"/>
    <cellStyle name="Navadno 2 5 2 10 3" xfId="24965"/>
    <cellStyle name="Navadno 2 5 2 10 4" xfId="18549"/>
    <cellStyle name="Navadno 2 5 2 11" xfId="15251"/>
    <cellStyle name="Navadno 2 5 2 11 2" xfId="21756"/>
    <cellStyle name="Navadno 2 5 2 12" xfId="24964"/>
    <cellStyle name="Navadno 2 5 2 13" xfId="18548"/>
    <cellStyle name="Navadno 2 5 2 2" xfId="3400"/>
    <cellStyle name="Navadno 2 5 2 2 10" xfId="24966"/>
    <cellStyle name="Navadno 2 5 2 2 11" xfId="18550"/>
    <cellStyle name="Navadno 2 5 2 2 2" xfId="3401"/>
    <cellStyle name="Navadno 2 5 2 2 2 10" xfId="18551"/>
    <cellStyle name="Navadno 2 5 2 2 2 2" xfId="3402"/>
    <cellStyle name="Navadno 2 5 2 2 2 2 2" xfId="3403"/>
    <cellStyle name="Navadno 2 5 2 2 2 2 2 2" xfId="3404"/>
    <cellStyle name="Navadno 2 5 2 2 2 2 2 2 2" xfId="15257"/>
    <cellStyle name="Navadno 2 5 2 2 2 2 2 2 2 2" xfId="21762"/>
    <cellStyle name="Navadno 2 5 2 2 2 2 2 2 3" xfId="24970"/>
    <cellStyle name="Navadno 2 5 2 2 2 2 2 2 4" xfId="18554"/>
    <cellStyle name="Navadno 2 5 2 2 2 2 2 3" xfId="3405"/>
    <cellStyle name="Navadno 2 5 2 2 2 2 2 3 2" xfId="15258"/>
    <cellStyle name="Navadno 2 5 2 2 2 2 2 3 2 2" xfId="21763"/>
    <cellStyle name="Navadno 2 5 2 2 2 2 2 3 3" xfId="24971"/>
    <cellStyle name="Navadno 2 5 2 2 2 2 2 3 4" xfId="18555"/>
    <cellStyle name="Navadno 2 5 2 2 2 2 2 4" xfId="15256"/>
    <cellStyle name="Navadno 2 5 2 2 2 2 2 4 2" xfId="21761"/>
    <cellStyle name="Navadno 2 5 2 2 2 2 2 5" xfId="24969"/>
    <cellStyle name="Navadno 2 5 2 2 2 2 2 6" xfId="18553"/>
    <cellStyle name="Navadno 2 5 2 2 2 2 3" xfId="3406"/>
    <cellStyle name="Navadno 2 5 2 2 2 2 3 2" xfId="3407"/>
    <cellStyle name="Navadno 2 5 2 2 2 2 3 2 2" xfId="15260"/>
    <cellStyle name="Navadno 2 5 2 2 2 2 3 2 2 2" xfId="21765"/>
    <cellStyle name="Navadno 2 5 2 2 2 2 3 2 3" xfId="24973"/>
    <cellStyle name="Navadno 2 5 2 2 2 2 3 2 4" xfId="18557"/>
    <cellStyle name="Navadno 2 5 2 2 2 2 3 3" xfId="3408"/>
    <cellStyle name="Navadno 2 5 2 2 2 2 3 3 2" xfId="15261"/>
    <cellStyle name="Navadno 2 5 2 2 2 2 3 3 2 2" xfId="21766"/>
    <cellStyle name="Navadno 2 5 2 2 2 2 3 3 3" xfId="24974"/>
    <cellStyle name="Navadno 2 5 2 2 2 2 3 3 4" xfId="18558"/>
    <cellStyle name="Navadno 2 5 2 2 2 2 3 4" xfId="15259"/>
    <cellStyle name="Navadno 2 5 2 2 2 2 3 4 2" xfId="21764"/>
    <cellStyle name="Navadno 2 5 2 2 2 2 3 5" xfId="24972"/>
    <cellStyle name="Navadno 2 5 2 2 2 2 3 6" xfId="18556"/>
    <cellStyle name="Navadno 2 5 2 2 2 2 4" xfId="3409"/>
    <cellStyle name="Navadno 2 5 2 2 2 2 4 2" xfId="15262"/>
    <cellStyle name="Navadno 2 5 2 2 2 2 4 2 2" xfId="21767"/>
    <cellStyle name="Navadno 2 5 2 2 2 2 4 3" xfId="24975"/>
    <cellStyle name="Navadno 2 5 2 2 2 2 4 4" xfId="18559"/>
    <cellStyle name="Navadno 2 5 2 2 2 2 5" xfId="3410"/>
    <cellStyle name="Navadno 2 5 2 2 2 2 5 2" xfId="15263"/>
    <cellStyle name="Navadno 2 5 2 2 2 2 5 2 2" xfId="21768"/>
    <cellStyle name="Navadno 2 5 2 2 2 2 5 3" xfId="24976"/>
    <cellStyle name="Navadno 2 5 2 2 2 2 5 4" xfId="18560"/>
    <cellStyle name="Navadno 2 5 2 2 2 2 6" xfId="15255"/>
    <cellStyle name="Navadno 2 5 2 2 2 2 6 2" xfId="21760"/>
    <cellStyle name="Navadno 2 5 2 2 2 2 7" xfId="24968"/>
    <cellStyle name="Navadno 2 5 2 2 2 2 8" xfId="18552"/>
    <cellStyle name="Navadno 2 5 2 2 2 3" xfId="3411"/>
    <cellStyle name="Navadno 2 5 2 2 2 3 2" xfId="3412"/>
    <cellStyle name="Navadno 2 5 2 2 2 3 2 2" xfId="3413"/>
    <cellStyle name="Navadno 2 5 2 2 2 3 2 2 2" xfId="15266"/>
    <cellStyle name="Navadno 2 5 2 2 2 3 2 2 2 2" xfId="21771"/>
    <cellStyle name="Navadno 2 5 2 2 2 3 2 2 3" xfId="24979"/>
    <cellStyle name="Navadno 2 5 2 2 2 3 2 2 4" xfId="18563"/>
    <cellStyle name="Navadno 2 5 2 2 2 3 2 3" xfId="3414"/>
    <cellStyle name="Navadno 2 5 2 2 2 3 2 3 2" xfId="15267"/>
    <cellStyle name="Navadno 2 5 2 2 2 3 2 3 2 2" xfId="21772"/>
    <cellStyle name="Navadno 2 5 2 2 2 3 2 3 3" xfId="24980"/>
    <cellStyle name="Navadno 2 5 2 2 2 3 2 3 4" xfId="18564"/>
    <cellStyle name="Navadno 2 5 2 2 2 3 2 4" xfId="15265"/>
    <cellStyle name="Navadno 2 5 2 2 2 3 2 4 2" xfId="21770"/>
    <cellStyle name="Navadno 2 5 2 2 2 3 2 5" xfId="24978"/>
    <cellStyle name="Navadno 2 5 2 2 2 3 2 6" xfId="18562"/>
    <cellStyle name="Navadno 2 5 2 2 2 3 3" xfId="3415"/>
    <cellStyle name="Navadno 2 5 2 2 2 3 3 2" xfId="3416"/>
    <cellStyle name="Navadno 2 5 2 2 2 3 3 2 2" xfId="15269"/>
    <cellStyle name="Navadno 2 5 2 2 2 3 3 2 2 2" xfId="21774"/>
    <cellStyle name="Navadno 2 5 2 2 2 3 3 2 3" xfId="24982"/>
    <cellStyle name="Navadno 2 5 2 2 2 3 3 2 4" xfId="18566"/>
    <cellStyle name="Navadno 2 5 2 2 2 3 3 3" xfId="3417"/>
    <cellStyle name="Navadno 2 5 2 2 2 3 3 3 2" xfId="15270"/>
    <cellStyle name="Navadno 2 5 2 2 2 3 3 3 2 2" xfId="21775"/>
    <cellStyle name="Navadno 2 5 2 2 2 3 3 3 3" xfId="24983"/>
    <cellStyle name="Navadno 2 5 2 2 2 3 3 3 4" xfId="18567"/>
    <cellStyle name="Navadno 2 5 2 2 2 3 3 4" xfId="15268"/>
    <cellStyle name="Navadno 2 5 2 2 2 3 3 4 2" xfId="21773"/>
    <cellStyle name="Navadno 2 5 2 2 2 3 3 5" xfId="24981"/>
    <cellStyle name="Navadno 2 5 2 2 2 3 3 6" xfId="18565"/>
    <cellStyle name="Navadno 2 5 2 2 2 3 4" xfId="3418"/>
    <cellStyle name="Navadno 2 5 2 2 2 3 4 2" xfId="15271"/>
    <cellStyle name="Navadno 2 5 2 2 2 3 4 2 2" xfId="21776"/>
    <cellStyle name="Navadno 2 5 2 2 2 3 4 3" xfId="24984"/>
    <cellStyle name="Navadno 2 5 2 2 2 3 4 4" xfId="18568"/>
    <cellStyle name="Navadno 2 5 2 2 2 3 5" xfId="3419"/>
    <cellStyle name="Navadno 2 5 2 2 2 3 5 2" xfId="15272"/>
    <cellStyle name="Navadno 2 5 2 2 2 3 5 2 2" xfId="21777"/>
    <cellStyle name="Navadno 2 5 2 2 2 3 5 3" xfId="24985"/>
    <cellStyle name="Navadno 2 5 2 2 2 3 5 4" xfId="18569"/>
    <cellStyle name="Navadno 2 5 2 2 2 3 6" xfId="15264"/>
    <cellStyle name="Navadno 2 5 2 2 2 3 6 2" xfId="21769"/>
    <cellStyle name="Navadno 2 5 2 2 2 3 7" xfId="24977"/>
    <cellStyle name="Navadno 2 5 2 2 2 3 8" xfId="18561"/>
    <cellStyle name="Navadno 2 5 2 2 2 4" xfId="3420"/>
    <cellStyle name="Navadno 2 5 2 2 2 4 2" xfId="3421"/>
    <cellStyle name="Navadno 2 5 2 2 2 4 2 2" xfId="15274"/>
    <cellStyle name="Navadno 2 5 2 2 2 4 2 2 2" xfId="21779"/>
    <cellStyle name="Navadno 2 5 2 2 2 4 2 3" xfId="24987"/>
    <cellStyle name="Navadno 2 5 2 2 2 4 2 4" xfId="18571"/>
    <cellStyle name="Navadno 2 5 2 2 2 4 3" xfId="3422"/>
    <cellStyle name="Navadno 2 5 2 2 2 4 3 2" xfId="15275"/>
    <cellStyle name="Navadno 2 5 2 2 2 4 3 2 2" xfId="21780"/>
    <cellStyle name="Navadno 2 5 2 2 2 4 3 3" xfId="24988"/>
    <cellStyle name="Navadno 2 5 2 2 2 4 3 4" xfId="18572"/>
    <cellStyle name="Navadno 2 5 2 2 2 4 4" xfId="15273"/>
    <cellStyle name="Navadno 2 5 2 2 2 4 4 2" xfId="21778"/>
    <cellStyle name="Navadno 2 5 2 2 2 4 5" xfId="24986"/>
    <cellStyle name="Navadno 2 5 2 2 2 4 6" xfId="18570"/>
    <cellStyle name="Navadno 2 5 2 2 2 5" xfId="3423"/>
    <cellStyle name="Navadno 2 5 2 2 2 5 2" xfId="3424"/>
    <cellStyle name="Navadno 2 5 2 2 2 5 2 2" xfId="15277"/>
    <cellStyle name="Navadno 2 5 2 2 2 5 2 2 2" xfId="21782"/>
    <cellStyle name="Navadno 2 5 2 2 2 5 2 3" xfId="24990"/>
    <cellStyle name="Navadno 2 5 2 2 2 5 2 4" xfId="18574"/>
    <cellStyle name="Navadno 2 5 2 2 2 5 3" xfId="3425"/>
    <cellStyle name="Navadno 2 5 2 2 2 5 3 2" xfId="15278"/>
    <cellStyle name="Navadno 2 5 2 2 2 5 3 2 2" xfId="21783"/>
    <cellStyle name="Navadno 2 5 2 2 2 5 3 3" xfId="24991"/>
    <cellStyle name="Navadno 2 5 2 2 2 5 3 4" xfId="18575"/>
    <cellStyle name="Navadno 2 5 2 2 2 5 4" xfId="15276"/>
    <cellStyle name="Navadno 2 5 2 2 2 5 4 2" xfId="21781"/>
    <cellStyle name="Navadno 2 5 2 2 2 5 5" xfId="24989"/>
    <cellStyle name="Navadno 2 5 2 2 2 5 6" xfId="18573"/>
    <cellStyle name="Navadno 2 5 2 2 2 6" xfId="3426"/>
    <cellStyle name="Navadno 2 5 2 2 2 6 2" xfId="15279"/>
    <cellStyle name="Navadno 2 5 2 2 2 6 2 2" xfId="21784"/>
    <cellStyle name="Navadno 2 5 2 2 2 6 3" xfId="24992"/>
    <cellStyle name="Navadno 2 5 2 2 2 6 4" xfId="18576"/>
    <cellStyle name="Navadno 2 5 2 2 2 7" xfId="3427"/>
    <cellStyle name="Navadno 2 5 2 2 2 7 2" xfId="15280"/>
    <cellStyle name="Navadno 2 5 2 2 2 7 2 2" xfId="21785"/>
    <cellStyle name="Navadno 2 5 2 2 2 7 3" xfId="24993"/>
    <cellStyle name="Navadno 2 5 2 2 2 7 4" xfId="18577"/>
    <cellStyle name="Navadno 2 5 2 2 2 8" xfId="15254"/>
    <cellStyle name="Navadno 2 5 2 2 2 8 2" xfId="21759"/>
    <cellStyle name="Navadno 2 5 2 2 2 9" xfId="24967"/>
    <cellStyle name="Navadno 2 5 2 2 3" xfId="3428"/>
    <cellStyle name="Navadno 2 5 2 2 3 2" xfId="3429"/>
    <cellStyle name="Navadno 2 5 2 2 3 2 2" xfId="3430"/>
    <cellStyle name="Navadno 2 5 2 2 3 2 2 2" xfId="15283"/>
    <cellStyle name="Navadno 2 5 2 2 3 2 2 2 2" xfId="21788"/>
    <cellStyle name="Navadno 2 5 2 2 3 2 2 3" xfId="24996"/>
    <cellStyle name="Navadno 2 5 2 2 3 2 2 4" xfId="18580"/>
    <cellStyle name="Navadno 2 5 2 2 3 2 3" xfId="3431"/>
    <cellStyle name="Navadno 2 5 2 2 3 2 3 2" xfId="15284"/>
    <cellStyle name="Navadno 2 5 2 2 3 2 3 2 2" xfId="21789"/>
    <cellStyle name="Navadno 2 5 2 2 3 2 3 3" xfId="24997"/>
    <cellStyle name="Navadno 2 5 2 2 3 2 3 4" xfId="18581"/>
    <cellStyle name="Navadno 2 5 2 2 3 2 4" xfId="15282"/>
    <cellStyle name="Navadno 2 5 2 2 3 2 4 2" xfId="21787"/>
    <cellStyle name="Navadno 2 5 2 2 3 2 5" xfId="24995"/>
    <cellStyle name="Navadno 2 5 2 2 3 2 6" xfId="18579"/>
    <cellStyle name="Navadno 2 5 2 2 3 3" xfId="3432"/>
    <cellStyle name="Navadno 2 5 2 2 3 3 2" xfId="3433"/>
    <cellStyle name="Navadno 2 5 2 2 3 3 2 2" xfId="15286"/>
    <cellStyle name="Navadno 2 5 2 2 3 3 2 2 2" xfId="21791"/>
    <cellStyle name="Navadno 2 5 2 2 3 3 2 3" xfId="24999"/>
    <cellStyle name="Navadno 2 5 2 2 3 3 2 4" xfId="18583"/>
    <cellStyle name="Navadno 2 5 2 2 3 3 3" xfId="3434"/>
    <cellStyle name="Navadno 2 5 2 2 3 3 3 2" xfId="15287"/>
    <cellStyle name="Navadno 2 5 2 2 3 3 3 2 2" xfId="21792"/>
    <cellStyle name="Navadno 2 5 2 2 3 3 3 3" xfId="25000"/>
    <cellStyle name="Navadno 2 5 2 2 3 3 3 4" xfId="18584"/>
    <cellStyle name="Navadno 2 5 2 2 3 3 4" xfId="15285"/>
    <cellStyle name="Navadno 2 5 2 2 3 3 4 2" xfId="21790"/>
    <cellStyle name="Navadno 2 5 2 2 3 3 5" xfId="24998"/>
    <cellStyle name="Navadno 2 5 2 2 3 3 6" xfId="18582"/>
    <cellStyle name="Navadno 2 5 2 2 3 4" xfId="3435"/>
    <cellStyle name="Navadno 2 5 2 2 3 4 2" xfId="15288"/>
    <cellStyle name="Navadno 2 5 2 2 3 4 2 2" xfId="21793"/>
    <cellStyle name="Navadno 2 5 2 2 3 4 3" xfId="25001"/>
    <cellStyle name="Navadno 2 5 2 2 3 4 4" xfId="18585"/>
    <cellStyle name="Navadno 2 5 2 2 3 5" xfId="3436"/>
    <cellStyle name="Navadno 2 5 2 2 3 5 2" xfId="15289"/>
    <cellStyle name="Navadno 2 5 2 2 3 5 2 2" xfId="21794"/>
    <cellStyle name="Navadno 2 5 2 2 3 5 3" xfId="25002"/>
    <cellStyle name="Navadno 2 5 2 2 3 5 4" xfId="18586"/>
    <cellStyle name="Navadno 2 5 2 2 3 6" xfId="15281"/>
    <cellStyle name="Navadno 2 5 2 2 3 6 2" xfId="21786"/>
    <cellStyle name="Navadno 2 5 2 2 3 7" xfId="24994"/>
    <cellStyle name="Navadno 2 5 2 2 3 8" xfId="18578"/>
    <cellStyle name="Navadno 2 5 2 2 4" xfId="3437"/>
    <cellStyle name="Navadno 2 5 2 2 4 2" xfId="3438"/>
    <cellStyle name="Navadno 2 5 2 2 4 2 2" xfId="3439"/>
    <cellStyle name="Navadno 2 5 2 2 4 2 2 2" xfId="15292"/>
    <cellStyle name="Navadno 2 5 2 2 4 2 2 2 2" xfId="21797"/>
    <cellStyle name="Navadno 2 5 2 2 4 2 2 3" xfId="25005"/>
    <cellStyle name="Navadno 2 5 2 2 4 2 2 4" xfId="18589"/>
    <cellStyle name="Navadno 2 5 2 2 4 2 3" xfId="3440"/>
    <cellStyle name="Navadno 2 5 2 2 4 2 3 2" xfId="15293"/>
    <cellStyle name="Navadno 2 5 2 2 4 2 3 2 2" xfId="21798"/>
    <cellStyle name="Navadno 2 5 2 2 4 2 3 3" xfId="25006"/>
    <cellStyle name="Navadno 2 5 2 2 4 2 3 4" xfId="18590"/>
    <cellStyle name="Navadno 2 5 2 2 4 2 4" xfId="15291"/>
    <cellStyle name="Navadno 2 5 2 2 4 2 4 2" xfId="21796"/>
    <cellStyle name="Navadno 2 5 2 2 4 2 5" xfId="25004"/>
    <cellStyle name="Navadno 2 5 2 2 4 2 6" xfId="18588"/>
    <cellStyle name="Navadno 2 5 2 2 4 3" xfId="3441"/>
    <cellStyle name="Navadno 2 5 2 2 4 3 2" xfId="3442"/>
    <cellStyle name="Navadno 2 5 2 2 4 3 2 2" xfId="15295"/>
    <cellStyle name="Navadno 2 5 2 2 4 3 2 2 2" xfId="21800"/>
    <cellStyle name="Navadno 2 5 2 2 4 3 2 3" xfId="25008"/>
    <cellStyle name="Navadno 2 5 2 2 4 3 2 4" xfId="18592"/>
    <cellStyle name="Navadno 2 5 2 2 4 3 3" xfId="3443"/>
    <cellStyle name="Navadno 2 5 2 2 4 3 3 2" xfId="15296"/>
    <cellStyle name="Navadno 2 5 2 2 4 3 3 2 2" xfId="21801"/>
    <cellStyle name="Navadno 2 5 2 2 4 3 3 3" xfId="25009"/>
    <cellStyle name="Navadno 2 5 2 2 4 3 3 4" xfId="18593"/>
    <cellStyle name="Navadno 2 5 2 2 4 3 4" xfId="15294"/>
    <cellStyle name="Navadno 2 5 2 2 4 3 4 2" xfId="21799"/>
    <cellStyle name="Navadno 2 5 2 2 4 3 5" xfId="25007"/>
    <cellStyle name="Navadno 2 5 2 2 4 3 6" xfId="18591"/>
    <cellStyle name="Navadno 2 5 2 2 4 4" xfId="3444"/>
    <cellStyle name="Navadno 2 5 2 2 4 4 2" xfId="15297"/>
    <cellStyle name="Navadno 2 5 2 2 4 4 2 2" xfId="21802"/>
    <cellStyle name="Navadno 2 5 2 2 4 4 3" xfId="25010"/>
    <cellStyle name="Navadno 2 5 2 2 4 4 4" xfId="18594"/>
    <cellStyle name="Navadno 2 5 2 2 4 5" xfId="3445"/>
    <cellStyle name="Navadno 2 5 2 2 4 5 2" xfId="15298"/>
    <cellStyle name="Navadno 2 5 2 2 4 5 2 2" xfId="21803"/>
    <cellStyle name="Navadno 2 5 2 2 4 5 3" xfId="25011"/>
    <cellStyle name="Navadno 2 5 2 2 4 5 4" xfId="18595"/>
    <cellStyle name="Navadno 2 5 2 2 4 6" xfId="15290"/>
    <cellStyle name="Navadno 2 5 2 2 4 6 2" xfId="21795"/>
    <cellStyle name="Navadno 2 5 2 2 4 7" xfId="25003"/>
    <cellStyle name="Navadno 2 5 2 2 4 8" xfId="18587"/>
    <cellStyle name="Navadno 2 5 2 2 5" xfId="3446"/>
    <cellStyle name="Navadno 2 5 2 2 5 2" xfId="3447"/>
    <cellStyle name="Navadno 2 5 2 2 5 2 2" xfId="15300"/>
    <cellStyle name="Navadno 2 5 2 2 5 2 2 2" xfId="21805"/>
    <cellStyle name="Navadno 2 5 2 2 5 2 3" xfId="25013"/>
    <cellStyle name="Navadno 2 5 2 2 5 2 4" xfId="18597"/>
    <cellStyle name="Navadno 2 5 2 2 5 3" xfId="3448"/>
    <cellStyle name="Navadno 2 5 2 2 5 3 2" xfId="15301"/>
    <cellStyle name="Navadno 2 5 2 2 5 3 2 2" xfId="21806"/>
    <cellStyle name="Navadno 2 5 2 2 5 3 3" xfId="25014"/>
    <cellStyle name="Navadno 2 5 2 2 5 3 4" xfId="18598"/>
    <cellStyle name="Navadno 2 5 2 2 5 4" xfId="15299"/>
    <cellStyle name="Navadno 2 5 2 2 5 4 2" xfId="21804"/>
    <cellStyle name="Navadno 2 5 2 2 5 5" xfId="25012"/>
    <cellStyle name="Navadno 2 5 2 2 5 6" xfId="18596"/>
    <cellStyle name="Navadno 2 5 2 2 6" xfId="3449"/>
    <cellStyle name="Navadno 2 5 2 2 6 2" xfId="3450"/>
    <cellStyle name="Navadno 2 5 2 2 6 2 2" xfId="15303"/>
    <cellStyle name="Navadno 2 5 2 2 6 2 2 2" xfId="21808"/>
    <cellStyle name="Navadno 2 5 2 2 6 2 3" xfId="25016"/>
    <cellStyle name="Navadno 2 5 2 2 6 2 4" xfId="18600"/>
    <cellStyle name="Navadno 2 5 2 2 6 3" xfId="3451"/>
    <cellStyle name="Navadno 2 5 2 2 6 3 2" xfId="15304"/>
    <cellStyle name="Navadno 2 5 2 2 6 3 2 2" xfId="21809"/>
    <cellStyle name="Navadno 2 5 2 2 6 3 3" xfId="25017"/>
    <cellStyle name="Navadno 2 5 2 2 6 3 4" xfId="18601"/>
    <cellStyle name="Navadno 2 5 2 2 6 4" xfId="15302"/>
    <cellStyle name="Navadno 2 5 2 2 6 4 2" xfId="21807"/>
    <cellStyle name="Navadno 2 5 2 2 6 5" xfId="25015"/>
    <cellStyle name="Navadno 2 5 2 2 6 6" xfId="18599"/>
    <cellStyle name="Navadno 2 5 2 2 7" xfId="3452"/>
    <cellStyle name="Navadno 2 5 2 2 7 2" xfId="15305"/>
    <cellStyle name="Navadno 2 5 2 2 7 2 2" xfId="21810"/>
    <cellStyle name="Navadno 2 5 2 2 7 3" xfId="25018"/>
    <cellStyle name="Navadno 2 5 2 2 7 4" xfId="18602"/>
    <cellStyle name="Navadno 2 5 2 2 8" xfId="3453"/>
    <cellStyle name="Navadno 2 5 2 2 8 2" xfId="15306"/>
    <cellStyle name="Navadno 2 5 2 2 8 2 2" xfId="21811"/>
    <cellStyle name="Navadno 2 5 2 2 8 3" xfId="25019"/>
    <cellStyle name="Navadno 2 5 2 2 8 4" xfId="18603"/>
    <cellStyle name="Navadno 2 5 2 2 9" xfId="15253"/>
    <cellStyle name="Navadno 2 5 2 2 9 2" xfId="21758"/>
    <cellStyle name="Navadno 2 5 2 3" xfId="3454"/>
    <cellStyle name="Navadno 2 5 2 3 10" xfId="18604"/>
    <cellStyle name="Navadno 2 5 2 3 2" xfId="3455"/>
    <cellStyle name="Navadno 2 5 2 3 2 2" xfId="3456"/>
    <cellStyle name="Navadno 2 5 2 3 2 2 2" xfId="3457"/>
    <cellStyle name="Navadno 2 5 2 3 2 2 2 2" xfId="15310"/>
    <cellStyle name="Navadno 2 5 2 3 2 2 2 2 2" xfId="21815"/>
    <cellStyle name="Navadno 2 5 2 3 2 2 2 3" xfId="25023"/>
    <cellStyle name="Navadno 2 5 2 3 2 2 2 4" xfId="18607"/>
    <cellStyle name="Navadno 2 5 2 3 2 2 3" xfId="3458"/>
    <cellStyle name="Navadno 2 5 2 3 2 2 3 2" xfId="15311"/>
    <cellStyle name="Navadno 2 5 2 3 2 2 3 2 2" xfId="21816"/>
    <cellStyle name="Navadno 2 5 2 3 2 2 3 3" xfId="25024"/>
    <cellStyle name="Navadno 2 5 2 3 2 2 3 4" xfId="18608"/>
    <cellStyle name="Navadno 2 5 2 3 2 2 4" xfId="15309"/>
    <cellStyle name="Navadno 2 5 2 3 2 2 4 2" xfId="21814"/>
    <cellStyle name="Navadno 2 5 2 3 2 2 5" xfId="25022"/>
    <cellStyle name="Navadno 2 5 2 3 2 2 6" xfId="18606"/>
    <cellStyle name="Navadno 2 5 2 3 2 3" xfId="3459"/>
    <cellStyle name="Navadno 2 5 2 3 2 3 2" xfId="3460"/>
    <cellStyle name="Navadno 2 5 2 3 2 3 2 2" xfId="15313"/>
    <cellStyle name="Navadno 2 5 2 3 2 3 2 2 2" xfId="21818"/>
    <cellStyle name="Navadno 2 5 2 3 2 3 2 3" xfId="25026"/>
    <cellStyle name="Navadno 2 5 2 3 2 3 2 4" xfId="18610"/>
    <cellStyle name="Navadno 2 5 2 3 2 3 3" xfId="3461"/>
    <cellStyle name="Navadno 2 5 2 3 2 3 3 2" xfId="15314"/>
    <cellStyle name="Navadno 2 5 2 3 2 3 3 2 2" xfId="21819"/>
    <cellStyle name="Navadno 2 5 2 3 2 3 3 3" xfId="25027"/>
    <cellStyle name="Navadno 2 5 2 3 2 3 3 4" xfId="18611"/>
    <cellStyle name="Navadno 2 5 2 3 2 3 4" xfId="15312"/>
    <cellStyle name="Navadno 2 5 2 3 2 3 4 2" xfId="21817"/>
    <cellStyle name="Navadno 2 5 2 3 2 3 5" xfId="25025"/>
    <cellStyle name="Navadno 2 5 2 3 2 3 6" xfId="18609"/>
    <cellStyle name="Navadno 2 5 2 3 2 4" xfId="3462"/>
    <cellStyle name="Navadno 2 5 2 3 2 4 2" xfId="15315"/>
    <cellStyle name="Navadno 2 5 2 3 2 4 2 2" xfId="21820"/>
    <cellStyle name="Navadno 2 5 2 3 2 4 3" xfId="25028"/>
    <cellStyle name="Navadno 2 5 2 3 2 4 4" xfId="18612"/>
    <cellStyle name="Navadno 2 5 2 3 2 5" xfId="3463"/>
    <cellStyle name="Navadno 2 5 2 3 2 5 2" xfId="15316"/>
    <cellStyle name="Navadno 2 5 2 3 2 5 2 2" xfId="21821"/>
    <cellStyle name="Navadno 2 5 2 3 2 5 3" xfId="25029"/>
    <cellStyle name="Navadno 2 5 2 3 2 5 4" xfId="18613"/>
    <cellStyle name="Navadno 2 5 2 3 2 6" xfId="15308"/>
    <cellStyle name="Navadno 2 5 2 3 2 6 2" xfId="21813"/>
    <cellStyle name="Navadno 2 5 2 3 2 7" xfId="25021"/>
    <cellStyle name="Navadno 2 5 2 3 2 8" xfId="18605"/>
    <cellStyle name="Navadno 2 5 2 3 3" xfId="3464"/>
    <cellStyle name="Navadno 2 5 2 3 3 2" xfId="3465"/>
    <cellStyle name="Navadno 2 5 2 3 3 2 2" xfId="3466"/>
    <cellStyle name="Navadno 2 5 2 3 3 2 2 2" xfId="15319"/>
    <cellStyle name="Navadno 2 5 2 3 3 2 2 2 2" xfId="21824"/>
    <cellStyle name="Navadno 2 5 2 3 3 2 2 3" xfId="25032"/>
    <cellStyle name="Navadno 2 5 2 3 3 2 2 4" xfId="18616"/>
    <cellStyle name="Navadno 2 5 2 3 3 2 3" xfId="3467"/>
    <cellStyle name="Navadno 2 5 2 3 3 2 3 2" xfId="15320"/>
    <cellStyle name="Navadno 2 5 2 3 3 2 3 2 2" xfId="21825"/>
    <cellStyle name="Navadno 2 5 2 3 3 2 3 3" xfId="25033"/>
    <cellStyle name="Navadno 2 5 2 3 3 2 3 4" xfId="18617"/>
    <cellStyle name="Navadno 2 5 2 3 3 2 4" xfId="15318"/>
    <cellStyle name="Navadno 2 5 2 3 3 2 4 2" xfId="21823"/>
    <cellStyle name="Navadno 2 5 2 3 3 2 5" xfId="25031"/>
    <cellStyle name="Navadno 2 5 2 3 3 2 6" xfId="18615"/>
    <cellStyle name="Navadno 2 5 2 3 3 3" xfId="3468"/>
    <cellStyle name="Navadno 2 5 2 3 3 3 2" xfId="3469"/>
    <cellStyle name="Navadno 2 5 2 3 3 3 2 2" xfId="15322"/>
    <cellStyle name="Navadno 2 5 2 3 3 3 2 2 2" xfId="21827"/>
    <cellStyle name="Navadno 2 5 2 3 3 3 2 3" xfId="25035"/>
    <cellStyle name="Navadno 2 5 2 3 3 3 2 4" xfId="18619"/>
    <cellStyle name="Navadno 2 5 2 3 3 3 3" xfId="3470"/>
    <cellStyle name="Navadno 2 5 2 3 3 3 3 2" xfId="15323"/>
    <cellStyle name="Navadno 2 5 2 3 3 3 3 2 2" xfId="21828"/>
    <cellStyle name="Navadno 2 5 2 3 3 3 3 3" xfId="25036"/>
    <cellStyle name="Navadno 2 5 2 3 3 3 3 4" xfId="18620"/>
    <cellStyle name="Navadno 2 5 2 3 3 3 4" xfId="15321"/>
    <cellStyle name="Navadno 2 5 2 3 3 3 4 2" xfId="21826"/>
    <cellStyle name="Navadno 2 5 2 3 3 3 5" xfId="25034"/>
    <cellStyle name="Navadno 2 5 2 3 3 3 6" xfId="18618"/>
    <cellStyle name="Navadno 2 5 2 3 3 4" xfId="3471"/>
    <cellStyle name="Navadno 2 5 2 3 3 4 2" xfId="15324"/>
    <cellStyle name="Navadno 2 5 2 3 3 4 2 2" xfId="21829"/>
    <cellStyle name="Navadno 2 5 2 3 3 4 3" xfId="25037"/>
    <cellStyle name="Navadno 2 5 2 3 3 4 4" xfId="18621"/>
    <cellStyle name="Navadno 2 5 2 3 3 5" xfId="3472"/>
    <cellStyle name="Navadno 2 5 2 3 3 5 2" xfId="15325"/>
    <cellStyle name="Navadno 2 5 2 3 3 5 2 2" xfId="21830"/>
    <cellStyle name="Navadno 2 5 2 3 3 5 3" xfId="25038"/>
    <cellStyle name="Navadno 2 5 2 3 3 5 4" xfId="18622"/>
    <cellStyle name="Navadno 2 5 2 3 3 6" xfId="15317"/>
    <cellStyle name="Navadno 2 5 2 3 3 6 2" xfId="21822"/>
    <cellStyle name="Navadno 2 5 2 3 3 7" xfId="25030"/>
    <cellStyle name="Navadno 2 5 2 3 3 8" xfId="18614"/>
    <cellStyle name="Navadno 2 5 2 3 4" xfId="3473"/>
    <cellStyle name="Navadno 2 5 2 3 4 2" xfId="3474"/>
    <cellStyle name="Navadno 2 5 2 3 4 2 2" xfId="15327"/>
    <cellStyle name="Navadno 2 5 2 3 4 2 2 2" xfId="21832"/>
    <cellStyle name="Navadno 2 5 2 3 4 2 3" xfId="25040"/>
    <cellStyle name="Navadno 2 5 2 3 4 2 4" xfId="18624"/>
    <cellStyle name="Navadno 2 5 2 3 4 3" xfId="3475"/>
    <cellStyle name="Navadno 2 5 2 3 4 3 2" xfId="15328"/>
    <cellStyle name="Navadno 2 5 2 3 4 3 2 2" xfId="21833"/>
    <cellStyle name="Navadno 2 5 2 3 4 3 3" xfId="25041"/>
    <cellStyle name="Navadno 2 5 2 3 4 3 4" xfId="18625"/>
    <cellStyle name="Navadno 2 5 2 3 4 4" xfId="15326"/>
    <cellStyle name="Navadno 2 5 2 3 4 4 2" xfId="21831"/>
    <cellStyle name="Navadno 2 5 2 3 4 5" xfId="25039"/>
    <cellStyle name="Navadno 2 5 2 3 4 6" xfId="18623"/>
    <cellStyle name="Navadno 2 5 2 3 5" xfId="3476"/>
    <cellStyle name="Navadno 2 5 2 3 5 2" xfId="3477"/>
    <cellStyle name="Navadno 2 5 2 3 5 2 2" xfId="15330"/>
    <cellStyle name="Navadno 2 5 2 3 5 2 2 2" xfId="21835"/>
    <cellStyle name="Navadno 2 5 2 3 5 2 3" xfId="25043"/>
    <cellStyle name="Navadno 2 5 2 3 5 2 4" xfId="18627"/>
    <cellStyle name="Navadno 2 5 2 3 5 3" xfId="3478"/>
    <cellStyle name="Navadno 2 5 2 3 5 3 2" xfId="15331"/>
    <cellStyle name="Navadno 2 5 2 3 5 3 2 2" xfId="21836"/>
    <cellStyle name="Navadno 2 5 2 3 5 3 3" xfId="25044"/>
    <cellStyle name="Navadno 2 5 2 3 5 3 4" xfId="18628"/>
    <cellStyle name="Navadno 2 5 2 3 5 4" xfId="15329"/>
    <cellStyle name="Navadno 2 5 2 3 5 4 2" xfId="21834"/>
    <cellStyle name="Navadno 2 5 2 3 5 5" xfId="25042"/>
    <cellStyle name="Navadno 2 5 2 3 5 6" xfId="18626"/>
    <cellStyle name="Navadno 2 5 2 3 6" xfId="3479"/>
    <cellStyle name="Navadno 2 5 2 3 6 2" xfId="15332"/>
    <cellStyle name="Navadno 2 5 2 3 6 2 2" xfId="21837"/>
    <cellStyle name="Navadno 2 5 2 3 6 3" xfId="25045"/>
    <cellStyle name="Navadno 2 5 2 3 6 4" xfId="18629"/>
    <cellStyle name="Navadno 2 5 2 3 7" xfId="3480"/>
    <cellStyle name="Navadno 2 5 2 3 7 2" xfId="15333"/>
    <cellStyle name="Navadno 2 5 2 3 7 2 2" xfId="21838"/>
    <cellStyle name="Navadno 2 5 2 3 7 3" xfId="25046"/>
    <cellStyle name="Navadno 2 5 2 3 7 4" xfId="18630"/>
    <cellStyle name="Navadno 2 5 2 3 8" xfId="15307"/>
    <cellStyle name="Navadno 2 5 2 3 8 2" xfId="21812"/>
    <cellStyle name="Navadno 2 5 2 3 9" xfId="25020"/>
    <cellStyle name="Navadno 2 5 2 4" xfId="3481"/>
    <cellStyle name="Navadno 2 5 2 4 10" xfId="18631"/>
    <cellStyle name="Navadno 2 5 2 4 2" xfId="3482"/>
    <cellStyle name="Navadno 2 5 2 4 2 2" xfId="3483"/>
    <cellStyle name="Navadno 2 5 2 4 2 2 2" xfId="3484"/>
    <cellStyle name="Navadno 2 5 2 4 2 2 2 2" xfId="15337"/>
    <cellStyle name="Navadno 2 5 2 4 2 2 2 2 2" xfId="21842"/>
    <cellStyle name="Navadno 2 5 2 4 2 2 2 3" xfId="25050"/>
    <cellStyle name="Navadno 2 5 2 4 2 2 2 4" xfId="18634"/>
    <cellStyle name="Navadno 2 5 2 4 2 2 3" xfId="3485"/>
    <cellStyle name="Navadno 2 5 2 4 2 2 3 2" xfId="15338"/>
    <cellStyle name="Navadno 2 5 2 4 2 2 3 2 2" xfId="21843"/>
    <cellStyle name="Navadno 2 5 2 4 2 2 3 3" xfId="25051"/>
    <cellStyle name="Navadno 2 5 2 4 2 2 3 4" xfId="18635"/>
    <cellStyle name="Navadno 2 5 2 4 2 2 4" xfId="15336"/>
    <cellStyle name="Navadno 2 5 2 4 2 2 4 2" xfId="21841"/>
    <cellStyle name="Navadno 2 5 2 4 2 2 5" xfId="25049"/>
    <cellStyle name="Navadno 2 5 2 4 2 2 6" xfId="18633"/>
    <cellStyle name="Navadno 2 5 2 4 2 3" xfId="3486"/>
    <cellStyle name="Navadno 2 5 2 4 2 3 2" xfId="3487"/>
    <cellStyle name="Navadno 2 5 2 4 2 3 2 2" xfId="15340"/>
    <cellStyle name="Navadno 2 5 2 4 2 3 2 2 2" xfId="21845"/>
    <cellStyle name="Navadno 2 5 2 4 2 3 2 3" xfId="25053"/>
    <cellStyle name="Navadno 2 5 2 4 2 3 2 4" xfId="18637"/>
    <cellStyle name="Navadno 2 5 2 4 2 3 3" xfId="3488"/>
    <cellStyle name="Navadno 2 5 2 4 2 3 3 2" xfId="15341"/>
    <cellStyle name="Navadno 2 5 2 4 2 3 3 2 2" xfId="21846"/>
    <cellStyle name="Navadno 2 5 2 4 2 3 3 3" xfId="25054"/>
    <cellStyle name="Navadno 2 5 2 4 2 3 3 4" xfId="18638"/>
    <cellStyle name="Navadno 2 5 2 4 2 3 4" xfId="15339"/>
    <cellStyle name="Navadno 2 5 2 4 2 3 4 2" xfId="21844"/>
    <cellStyle name="Navadno 2 5 2 4 2 3 5" xfId="25052"/>
    <cellStyle name="Navadno 2 5 2 4 2 3 6" xfId="18636"/>
    <cellStyle name="Navadno 2 5 2 4 2 4" xfId="3489"/>
    <cellStyle name="Navadno 2 5 2 4 2 4 2" xfId="15342"/>
    <cellStyle name="Navadno 2 5 2 4 2 4 2 2" xfId="21847"/>
    <cellStyle name="Navadno 2 5 2 4 2 4 3" xfId="25055"/>
    <cellStyle name="Navadno 2 5 2 4 2 4 4" xfId="18639"/>
    <cellStyle name="Navadno 2 5 2 4 2 5" xfId="3490"/>
    <cellStyle name="Navadno 2 5 2 4 2 5 2" xfId="15343"/>
    <cellStyle name="Navadno 2 5 2 4 2 5 2 2" xfId="21848"/>
    <cellStyle name="Navadno 2 5 2 4 2 5 3" xfId="25056"/>
    <cellStyle name="Navadno 2 5 2 4 2 5 4" xfId="18640"/>
    <cellStyle name="Navadno 2 5 2 4 2 6" xfId="15335"/>
    <cellStyle name="Navadno 2 5 2 4 2 6 2" xfId="21840"/>
    <cellStyle name="Navadno 2 5 2 4 2 7" xfId="25048"/>
    <cellStyle name="Navadno 2 5 2 4 2 8" xfId="18632"/>
    <cellStyle name="Navadno 2 5 2 4 3" xfId="3491"/>
    <cellStyle name="Navadno 2 5 2 4 3 2" xfId="3492"/>
    <cellStyle name="Navadno 2 5 2 4 3 2 2" xfId="3493"/>
    <cellStyle name="Navadno 2 5 2 4 3 2 2 2" xfId="15346"/>
    <cellStyle name="Navadno 2 5 2 4 3 2 2 2 2" xfId="21851"/>
    <cellStyle name="Navadno 2 5 2 4 3 2 2 3" xfId="25059"/>
    <cellStyle name="Navadno 2 5 2 4 3 2 2 4" xfId="18643"/>
    <cellStyle name="Navadno 2 5 2 4 3 2 3" xfId="3494"/>
    <cellStyle name="Navadno 2 5 2 4 3 2 3 2" xfId="15347"/>
    <cellStyle name="Navadno 2 5 2 4 3 2 3 2 2" xfId="21852"/>
    <cellStyle name="Navadno 2 5 2 4 3 2 3 3" xfId="25060"/>
    <cellStyle name="Navadno 2 5 2 4 3 2 3 4" xfId="18644"/>
    <cellStyle name="Navadno 2 5 2 4 3 2 4" xfId="15345"/>
    <cellStyle name="Navadno 2 5 2 4 3 2 4 2" xfId="21850"/>
    <cellStyle name="Navadno 2 5 2 4 3 2 5" xfId="25058"/>
    <cellStyle name="Navadno 2 5 2 4 3 2 6" xfId="18642"/>
    <cellStyle name="Navadno 2 5 2 4 3 3" xfId="3495"/>
    <cellStyle name="Navadno 2 5 2 4 3 3 2" xfId="3496"/>
    <cellStyle name="Navadno 2 5 2 4 3 3 2 2" xfId="15349"/>
    <cellStyle name="Navadno 2 5 2 4 3 3 2 2 2" xfId="21854"/>
    <cellStyle name="Navadno 2 5 2 4 3 3 2 3" xfId="25062"/>
    <cellStyle name="Navadno 2 5 2 4 3 3 2 4" xfId="18646"/>
    <cellStyle name="Navadno 2 5 2 4 3 3 3" xfId="3497"/>
    <cellStyle name="Navadno 2 5 2 4 3 3 3 2" xfId="15350"/>
    <cellStyle name="Navadno 2 5 2 4 3 3 3 2 2" xfId="21855"/>
    <cellStyle name="Navadno 2 5 2 4 3 3 3 3" xfId="25063"/>
    <cellStyle name="Navadno 2 5 2 4 3 3 3 4" xfId="18647"/>
    <cellStyle name="Navadno 2 5 2 4 3 3 4" xfId="15348"/>
    <cellStyle name="Navadno 2 5 2 4 3 3 4 2" xfId="21853"/>
    <cellStyle name="Navadno 2 5 2 4 3 3 5" xfId="25061"/>
    <cellStyle name="Navadno 2 5 2 4 3 3 6" xfId="18645"/>
    <cellStyle name="Navadno 2 5 2 4 3 4" xfId="3498"/>
    <cellStyle name="Navadno 2 5 2 4 3 4 2" xfId="15351"/>
    <cellStyle name="Navadno 2 5 2 4 3 4 2 2" xfId="21856"/>
    <cellStyle name="Navadno 2 5 2 4 3 4 3" xfId="25064"/>
    <cellStyle name="Navadno 2 5 2 4 3 4 4" xfId="18648"/>
    <cellStyle name="Navadno 2 5 2 4 3 5" xfId="3499"/>
    <cellStyle name="Navadno 2 5 2 4 3 5 2" xfId="15352"/>
    <cellStyle name="Navadno 2 5 2 4 3 5 2 2" xfId="21857"/>
    <cellStyle name="Navadno 2 5 2 4 3 5 3" xfId="25065"/>
    <cellStyle name="Navadno 2 5 2 4 3 5 4" xfId="18649"/>
    <cellStyle name="Navadno 2 5 2 4 3 6" xfId="15344"/>
    <cellStyle name="Navadno 2 5 2 4 3 6 2" xfId="21849"/>
    <cellStyle name="Navadno 2 5 2 4 3 7" xfId="25057"/>
    <cellStyle name="Navadno 2 5 2 4 3 8" xfId="18641"/>
    <cellStyle name="Navadno 2 5 2 4 4" xfId="3500"/>
    <cellStyle name="Navadno 2 5 2 4 4 2" xfId="3501"/>
    <cellStyle name="Navadno 2 5 2 4 4 2 2" xfId="15354"/>
    <cellStyle name="Navadno 2 5 2 4 4 2 2 2" xfId="21859"/>
    <cellStyle name="Navadno 2 5 2 4 4 2 3" xfId="25067"/>
    <cellStyle name="Navadno 2 5 2 4 4 2 4" xfId="18651"/>
    <cellStyle name="Navadno 2 5 2 4 4 3" xfId="3502"/>
    <cellStyle name="Navadno 2 5 2 4 4 3 2" xfId="15355"/>
    <cellStyle name="Navadno 2 5 2 4 4 3 2 2" xfId="21860"/>
    <cellStyle name="Navadno 2 5 2 4 4 3 3" xfId="25068"/>
    <cellStyle name="Navadno 2 5 2 4 4 3 4" xfId="18652"/>
    <cellStyle name="Navadno 2 5 2 4 4 4" xfId="15353"/>
    <cellStyle name="Navadno 2 5 2 4 4 4 2" xfId="21858"/>
    <cellStyle name="Navadno 2 5 2 4 4 5" xfId="25066"/>
    <cellStyle name="Navadno 2 5 2 4 4 6" xfId="18650"/>
    <cellStyle name="Navadno 2 5 2 4 5" xfId="3503"/>
    <cellStyle name="Navadno 2 5 2 4 5 2" xfId="3504"/>
    <cellStyle name="Navadno 2 5 2 4 5 2 2" xfId="15357"/>
    <cellStyle name="Navadno 2 5 2 4 5 2 2 2" xfId="21862"/>
    <cellStyle name="Navadno 2 5 2 4 5 2 3" xfId="25070"/>
    <cellStyle name="Navadno 2 5 2 4 5 2 4" xfId="18654"/>
    <cellStyle name="Navadno 2 5 2 4 5 3" xfId="3505"/>
    <cellStyle name="Navadno 2 5 2 4 5 3 2" xfId="15358"/>
    <cellStyle name="Navadno 2 5 2 4 5 3 2 2" xfId="21863"/>
    <cellStyle name="Navadno 2 5 2 4 5 3 3" xfId="25071"/>
    <cellStyle name="Navadno 2 5 2 4 5 3 4" xfId="18655"/>
    <cellStyle name="Navadno 2 5 2 4 5 4" xfId="15356"/>
    <cellStyle name="Navadno 2 5 2 4 5 4 2" xfId="21861"/>
    <cellStyle name="Navadno 2 5 2 4 5 5" xfId="25069"/>
    <cellStyle name="Navadno 2 5 2 4 5 6" xfId="18653"/>
    <cellStyle name="Navadno 2 5 2 4 6" xfId="3506"/>
    <cellStyle name="Navadno 2 5 2 4 6 2" xfId="15359"/>
    <cellStyle name="Navadno 2 5 2 4 6 2 2" xfId="21864"/>
    <cellStyle name="Navadno 2 5 2 4 6 3" xfId="25072"/>
    <cellStyle name="Navadno 2 5 2 4 6 4" xfId="18656"/>
    <cellStyle name="Navadno 2 5 2 4 7" xfId="3507"/>
    <cellStyle name="Navadno 2 5 2 4 7 2" xfId="15360"/>
    <cellStyle name="Navadno 2 5 2 4 7 2 2" xfId="21865"/>
    <cellStyle name="Navadno 2 5 2 4 7 3" xfId="25073"/>
    <cellStyle name="Navadno 2 5 2 4 7 4" xfId="18657"/>
    <cellStyle name="Navadno 2 5 2 4 8" xfId="15334"/>
    <cellStyle name="Navadno 2 5 2 4 8 2" xfId="21839"/>
    <cellStyle name="Navadno 2 5 2 4 9" xfId="25047"/>
    <cellStyle name="Navadno 2 5 2 5" xfId="3508"/>
    <cellStyle name="Navadno 2 5 2 5 2" xfId="3509"/>
    <cellStyle name="Navadno 2 5 2 5 2 2" xfId="3510"/>
    <cellStyle name="Navadno 2 5 2 5 2 2 2" xfId="15363"/>
    <cellStyle name="Navadno 2 5 2 5 2 2 2 2" xfId="21868"/>
    <cellStyle name="Navadno 2 5 2 5 2 2 3" xfId="25076"/>
    <cellStyle name="Navadno 2 5 2 5 2 2 4" xfId="18660"/>
    <cellStyle name="Navadno 2 5 2 5 2 3" xfId="3511"/>
    <cellStyle name="Navadno 2 5 2 5 2 3 2" xfId="15364"/>
    <cellStyle name="Navadno 2 5 2 5 2 3 2 2" xfId="21869"/>
    <cellStyle name="Navadno 2 5 2 5 2 3 3" xfId="25077"/>
    <cellStyle name="Navadno 2 5 2 5 2 3 4" xfId="18661"/>
    <cellStyle name="Navadno 2 5 2 5 2 4" xfId="15362"/>
    <cellStyle name="Navadno 2 5 2 5 2 4 2" xfId="21867"/>
    <cellStyle name="Navadno 2 5 2 5 2 5" xfId="25075"/>
    <cellStyle name="Navadno 2 5 2 5 2 6" xfId="18659"/>
    <cellStyle name="Navadno 2 5 2 5 3" xfId="3512"/>
    <cellStyle name="Navadno 2 5 2 5 3 2" xfId="3513"/>
    <cellStyle name="Navadno 2 5 2 5 3 2 2" xfId="15366"/>
    <cellStyle name="Navadno 2 5 2 5 3 2 2 2" xfId="21871"/>
    <cellStyle name="Navadno 2 5 2 5 3 2 3" xfId="25079"/>
    <cellStyle name="Navadno 2 5 2 5 3 2 4" xfId="18663"/>
    <cellStyle name="Navadno 2 5 2 5 3 3" xfId="3514"/>
    <cellStyle name="Navadno 2 5 2 5 3 3 2" xfId="15367"/>
    <cellStyle name="Navadno 2 5 2 5 3 3 2 2" xfId="21872"/>
    <cellStyle name="Navadno 2 5 2 5 3 3 3" xfId="25080"/>
    <cellStyle name="Navadno 2 5 2 5 3 3 4" xfId="18664"/>
    <cellStyle name="Navadno 2 5 2 5 3 4" xfId="15365"/>
    <cellStyle name="Navadno 2 5 2 5 3 4 2" xfId="21870"/>
    <cellStyle name="Navadno 2 5 2 5 3 5" xfId="25078"/>
    <cellStyle name="Navadno 2 5 2 5 3 6" xfId="18662"/>
    <cellStyle name="Navadno 2 5 2 5 4" xfId="3515"/>
    <cellStyle name="Navadno 2 5 2 5 4 2" xfId="15368"/>
    <cellStyle name="Navadno 2 5 2 5 4 2 2" xfId="21873"/>
    <cellStyle name="Navadno 2 5 2 5 4 3" xfId="25081"/>
    <cellStyle name="Navadno 2 5 2 5 4 4" xfId="18665"/>
    <cellStyle name="Navadno 2 5 2 5 5" xfId="3516"/>
    <cellStyle name="Navadno 2 5 2 5 5 2" xfId="15369"/>
    <cellStyle name="Navadno 2 5 2 5 5 2 2" xfId="21874"/>
    <cellStyle name="Navadno 2 5 2 5 5 3" xfId="25082"/>
    <cellStyle name="Navadno 2 5 2 5 5 4" xfId="18666"/>
    <cellStyle name="Navadno 2 5 2 5 6" xfId="15361"/>
    <cellStyle name="Navadno 2 5 2 5 6 2" xfId="21866"/>
    <cellStyle name="Navadno 2 5 2 5 7" xfId="25074"/>
    <cellStyle name="Navadno 2 5 2 5 8" xfId="18658"/>
    <cellStyle name="Navadno 2 5 2 6" xfId="3517"/>
    <cellStyle name="Navadno 2 5 2 6 2" xfId="3518"/>
    <cellStyle name="Navadno 2 5 2 6 2 2" xfId="3519"/>
    <cellStyle name="Navadno 2 5 2 6 2 2 2" xfId="15372"/>
    <cellStyle name="Navadno 2 5 2 6 2 2 2 2" xfId="21877"/>
    <cellStyle name="Navadno 2 5 2 6 2 2 3" xfId="25085"/>
    <cellStyle name="Navadno 2 5 2 6 2 2 4" xfId="18669"/>
    <cellStyle name="Navadno 2 5 2 6 2 3" xfId="3520"/>
    <cellStyle name="Navadno 2 5 2 6 2 3 2" xfId="15373"/>
    <cellStyle name="Navadno 2 5 2 6 2 3 2 2" xfId="21878"/>
    <cellStyle name="Navadno 2 5 2 6 2 3 3" xfId="25086"/>
    <cellStyle name="Navadno 2 5 2 6 2 3 4" xfId="18670"/>
    <cellStyle name="Navadno 2 5 2 6 2 4" xfId="15371"/>
    <cellStyle name="Navadno 2 5 2 6 2 4 2" xfId="21876"/>
    <cellStyle name="Navadno 2 5 2 6 2 5" xfId="25084"/>
    <cellStyle name="Navadno 2 5 2 6 2 6" xfId="18668"/>
    <cellStyle name="Navadno 2 5 2 6 3" xfId="3521"/>
    <cellStyle name="Navadno 2 5 2 6 3 2" xfId="3522"/>
    <cellStyle name="Navadno 2 5 2 6 3 2 2" xfId="15375"/>
    <cellStyle name="Navadno 2 5 2 6 3 2 2 2" xfId="21880"/>
    <cellStyle name="Navadno 2 5 2 6 3 2 3" xfId="25088"/>
    <cellStyle name="Navadno 2 5 2 6 3 2 4" xfId="18672"/>
    <cellStyle name="Navadno 2 5 2 6 3 3" xfId="3523"/>
    <cellStyle name="Navadno 2 5 2 6 3 3 2" xfId="15376"/>
    <cellStyle name="Navadno 2 5 2 6 3 3 2 2" xfId="21881"/>
    <cellStyle name="Navadno 2 5 2 6 3 3 3" xfId="25089"/>
    <cellStyle name="Navadno 2 5 2 6 3 3 4" xfId="18673"/>
    <cellStyle name="Navadno 2 5 2 6 3 4" xfId="15374"/>
    <cellStyle name="Navadno 2 5 2 6 3 4 2" xfId="21879"/>
    <cellStyle name="Navadno 2 5 2 6 3 5" xfId="25087"/>
    <cellStyle name="Navadno 2 5 2 6 3 6" xfId="18671"/>
    <cellStyle name="Navadno 2 5 2 6 4" xfId="3524"/>
    <cellStyle name="Navadno 2 5 2 6 4 2" xfId="15377"/>
    <cellStyle name="Navadno 2 5 2 6 4 2 2" xfId="21882"/>
    <cellStyle name="Navadno 2 5 2 6 4 3" xfId="25090"/>
    <cellStyle name="Navadno 2 5 2 6 4 4" xfId="18674"/>
    <cellStyle name="Navadno 2 5 2 6 5" xfId="3525"/>
    <cellStyle name="Navadno 2 5 2 6 5 2" xfId="15378"/>
    <cellStyle name="Navadno 2 5 2 6 5 2 2" xfId="21883"/>
    <cellStyle name="Navadno 2 5 2 6 5 3" xfId="25091"/>
    <cellStyle name="Navadno 2 5 2 6 5 4" xfId="18675"/>
    <cellStyle name="Navadno 2 5 2 6 6" xfId="15370"/>
    <cellStyle name="Navadno 2 5 2 6 6 2" xfId="21875"/>
    <cellStyle name="Navadno 2 5 2 6 7" xfId="25083"/>
    <cellStyle name="Navadno 2 5 2 6 8" xfId="18667"/>
    <cellStyle name="Navadno 2 5 2 7" xfId="3526"/>
    <cellStyle name="Navadno 2 5 2 7 2" xfId="3527"/>
    <cellStyle name="Navadno 2 5 2 7 2 2" xfId="15380"/>
    <cellStyle name="Navadno 2 5 2 7 2 2 2" xfId="21885"/>
    <cellStyle name="Navadno 2 5 2 7 2 3" xfId="25093"/>
    <cellStyle name="Navadno 2 5 2 7 2 4" xfId="18677"/>
    <cellStyle name="Navadno 2 5 2 7 3" xfId="3528"/>
    <cellStyle name="Navadno 2 5 2 7 3 2" xfId="15381"/>
    <cellStyle name="Navadno 2 5 2 7 3 2 2" xfId="21886"/>
    <cellStyle name="Navadno 2 5 2 7 3 3" xfId="25094"/>
    <cellStyle name="Navadno 2 5 2 7 3 4" xfId="18678"/>
    <cellStyle name="Navadno 2 5 2 7 4" xfId="15379"/>
    <cellStyle name="Navadno 2 5 2 7 4 2" xfId="21884"/>
    <cellStyle name="Navadno 2 5 2 7 5" xfId="25092"/>
    <cellStyle name="Navadno 2 5 2 7 6" xfId="18676"/>
    <cellStyle name="Navadno 2 5 2 8" xfId="3529"/>
    <cellStyle name="Navadno 2 5 2 8 2" xfId="3530"/>
    <cellStyle name="Navadno 2 5 2 8 2 2" xfId="15383"/>
    <cellStyle name="Navadno 2 5 2 8 2 2 2" xfId="21888"/>
    <cellStyle name="Navadno 2 5 2 8 2 3" xfId="25096"/>
    <cellStyle name="Navadno 2 5 2 8 2 4" xfId="18680"/>
    <cellStyle name="Navadno 2 5 2 8 3" xfId="3531"/>
    <cellStyle name="Navadno 2 5 2 8 3 2" xfId="15384"/>
    <cellStyle name="Navadno 2 5 2 8 3 2 2" xfId="21889"/>
    <cellStyle name="Navadno 2 5 2 8 3 3" xfId="25097"/>
    <cellStyle name="Navadno 2 5 2 8 3 4" xfId="18681"/>
    <cellStyle name="Navadno 2 5 2 8 4" xfId="15382"/>
    <cellStyle name="Navadno 2 5 2 8 4 2" xfId="21887"/>
    <cellStyle name="Navadno 2 5 2 8 5" xfId="25095"/>
    <cellStyle name="Navadno 2 5 2 8 6" xfId="18679"/>
    <cellStyle name="Navadno 2 5 2 9" xfId="3532"/>
    <cellStyle name="Navadno 2 5 2 9 2" xfId="15385"/>
    <cellStyle name="Navadno 2 5 2 9 2 2" xfId="21890"/>
    <cellStyle name="Navadno 2 5 2 9 3" xfId="25098"/>
    <cellStyle name="Navadno 2 5 2 9 4" xfId="18682"/>
    <cellStyle name="Navadno 2 5 3" xfId="3533"/>
    <cellStyle name="Navadno 2 5 3 10" xfId="15386"/>
    <cellStyle name="Navadno 2 5 3 10 2" xfId="21891"/>
    <cellStyle name="Navadno 2 5 3 11" xfId="25099"/>
    <cellStyle name="Navadno 2 5 3 12" xfId="18683"/>
    <cellStyle name="Navadno 2 5 3 2" xfId="3534"/>
    <cellStyle name="Navadno 2 5 3 2 10" xfId="18684"/>
    <cellStyle name="Navadno 2 5 3 2 2" xfId="3535"/>
    <cellStyle name="Navadno 2 5 3 2 2 2" xfId="3536"/>
    <cellStyle name="Navadno 2 5 3 2 2 2 2" xfId="3537"/>
    <cellStyle name="Navadno 2 5 3 2 2 2 2 2" xfId="15390"/>
    <cellStyle name="Navadno 2 5 3 2 2 2 2 2 2" xfId="21895"/>
    <cellStyle name="Navadno 2 5 3 2 2 2 2 3" xfId="25103"/>
    <cellStyle name="Navadno 2 5 3 2 2 2 2 4" xfId="18687"/>
    <cellStyle name="Navadno 2 5 3 2 2 2 3" xfId="3538"/>
    <cellStyle name="Navadno 2 5 3 2 2 2 3 2" xfId="15391"/>
    <cellStyle name="Navadno 2 5 3 2 2 2 3 2 2" xfId="21896"/>
    <cellStyle name="Navadno 2 5 3 2 2 2 3 3" xfId="25104"/>
    <cellStyle name="Navadno 2 5 3 2 2 2 3 4" xfId="18688"/>
    <cellStyle name="Navadno 2 5 3 2 2 2 4" xfId="15389"/>
    <cellStyle name="Navadno 2 5 3 2 2 2 4 2" xfId="21894"/>
    <cellStyle name="Navadno 2 5 3 2 2 2 5" xfId="25102"/>
    <cellStyle name="Navadno 2 5 3 2 2 2 6" xfId="18686"/>
    <cellStyle name="Navadno 2 5 3 2 2 3" xfId="3539"/>
    <cellStyle name="Navadno 2 5 3 2 2 3 2" xfId="3540"/>
    <cellStyle name="Navadno 2 5 3 2 2 3 2 2" xfId="15393"/>
    <cellStyle name="Navadno 2 5 3 2 2 3 2 2 2" xfId="21898"/>
    <cellStyle name="Navadno 2 5 3 2 2 3 2 3" xfId="25106"/>
    <cellStyle name="Navadno 2 5 3 2 2 3 2 4" xfId="18690"/>
    <cellStyle name="Navadno 2 5 3 2 2 3 3" xfId="3541"/>
    <cellStyle name="Navadno 2 5 3 2 2 3 3 2" xfId="15394"/>
    <cellStyle name="Navadno 2 5 3 2 2 3 3 2 2" xfId="21899"/>
    <cellStyle name="Navadno 2 5 3 2 2 3 3 3" xfId="25107"/>
    <cellStyle name="Navadno 2 5 3 2 2 3 3 4" xfId="18691"/>
    <cellStyle name="Navadno 2 5 3 2 2 3 4" xfId="15392"/>
    <cellStyle name="Navadno 2 5 3 2 2 3 4 2" xfId="21897"/>
    <cellStyle name="Navadno 2 5 3 2 2 3 5" xfId="25105"/>
    <cellStyle name="Navadno 2 5 3 2 2 3 6" xfId="18689"/>
    <cellStyle name="Navadno 2 5 3 2 2 4" xfId="3542"/>
    <cellStyle name="Navadno 2 5 3 2 2 4 2" xfId="15395"/>
    <cellStyle name="Navadno 2 5 3 2 2 4 2 2" xfId="21900"/>
    <cellStyle name="Navadno 2 5 3 2 2 4 3" xfId="25108"/>
    <cellStyle name="Navadno 2 5 3 2 2 4 4" xfId="18692"/>
    <cellStyle name="Navadno 2 5 3 2 2 5" xfId="3543"/>
    <cellStyle name="Navadno 2 5 3 2 2 5 2" xfId="15396"/>
    <cellStyle name="Navadno 2 5 3 2 2 5 2 2" xfId="21901"/>
    <cellStyle name="Navadno 2 5 3 2 2 5 3" xfId="25109"/>
    <cellStyle name="Navadno 2 5 3 2 2 5 4" xfId="18693"/>
    <cellStyle name="Navadno 2 5 3 2 2 6" xfId="15388"/>
    <cellStyle name="Navadno 2 5 3 2 2 6 2" xfId="21893"/>
    <cellStyle name="Navadno 2 5 3 2 2 7" xfId="25101"/>
    <cellStyle name="Navadno 2 5 3 2 2 8" xfId="18685"/>
    <cellStyle name="Navadno 2 5 3 2 3" xfId="3544"/>
    <cellStyle name="Navadno 2 5 3 2 3 2" xfId="3545"/>
    <cellStyle name="Navadno 2 5 3 2 3 2 2" xfId="3546"/>
    <cellStyle name="Navadno 2 5 3 2 3 2 2 2" xfId="15399"/>
    <cellStyle name="Navadno 2 5 3 2 3 2 2 2 2" xfId="21904"/>
    <cellStyle name="Navadno 2 5 3 2 3 2 2 3" xfId="25112"/>
    <cellStyle name="Navadno 2 5 3 2 3 2 2 4" xfId="18696"/>
    <cellStyle name="Navadno 2 5 3 2 3 2 3" xfId="3547"/>
    <cellStyle name="Navadno 2 5 3 2 3 2 3 2" xfId="15400"/>
    <cellStyle name="Navadno 2 5 3 2 3 2 3 2 2" xfId="21905"/>
    <cellStyle name="Navadno 2 5 3 2 3 2 3 3" xfId="25113"/>
    <cellStyle name="Navadno 2 5 3 2 3 2 3 4" xfId="18697"/>
    <cellStyle name="Navadno 2 5 3 2 3 2 4" xfId="15398"/>
    <cellStyle name="Navadno 2 5 3 2 3 2 4 2" xfId="21903"/>
    <cellStyle name="Navadno 2 5 3 2 3 2 5" xfId="25111"/>
    <cellStyle name="Navadno 2 5 3 2 3 2 6" xfId="18695"/>
    <cellStyle name="Navadno 2 5 3 2 3 3" xfId="3548"/>
    <cellStyle name="Navadno 2 5 3 2 3 3 2" xfId="3549"/>
    <cellStyle name="Navadno 2 5 3 2 3 3 2 2" xfId="15402"/>
    <cellStyle name="Navadno 2 5 3 2 3 3 2 2 2" xfId="21907"/>
    <cellStyle name="Navadno 2 5 3 2 3 3 2 3" xfId="25115"/>
    <cellStyle name="Navadno 2 5 3 2 3 3 2 4" xfId="18699"/>
    <cellStyle name="Navadno 2 5 3 2 3 3 3" xfId="3550"/>
    <cellStyle name="Navadno 2 5 3 2 3 3 3 2" xfId="15403"/>
    <cellStyle name="Navadno 2 5 3 2 3 3 3 2 2" xfId="21908"/>
    <cellStyle name="Navadno 2 5 3 2 3 3 3 3" xfId="25116"/>
    <cellStyle name="Navadno 2 5 3 2 3 3 3 4" xfId="18700"/>
    <cellStyle name="Navadno 2 5 3 2 3 3 4" xfId="15401"/>
    <cellStyle name="Navadno 2 5 3 2 3 3 4 2" xfId="21906"/>
    <cellStyle name="Navadno 2 5 3 2 3 3 5" xfId="25114"/>
    <cellStyle name="Navadno 2 5 3 2 3 3 6" xfId="18698"/>
    <cellStyle name="Navadno 2 5 3 2 3 4" xfId="3551"/>
    <cellStyle name="Navadno 2 5 3 2 3 4 2" xfId="15404"/>
    <cellStyle name="Navadno 2 5 3 2 3 4 2 2" xfId="21909"/>
    <cellStyle name="Navadno 2 5 3 2 3 4 3" xfId="25117"/>
    <cellStyle name="Navadno 2 5 3 2 3 4 4" xfId="18701"/>
    <cellStyle name="Navadno 2 5 3 2 3 5" xfId="3552"/>
    <cellStyle name="Navadno 2 5 3 2 3 5 2" xfId="15405"/>
    <cellStyle name="Navadno 2 5 3 2 3 5 2 2" xfId="21910"/>
    <cellStyle name="Navadno 2 5 3 2 3 5 3" xfId="25118"/>
    <cellStyle name="Navadno 2 5 3 2 3 5 4" xfId="18702"/>
    <cellStyle name="Navadno 2 5 3 2 3 6" xfId="15397"/>
    <cellStyle name="Navadno 2 5 3 2 3 6 2" xfId="21902"/>
    <cellStyle name="Navadno 2 5 3 2 3 7" xfId="25110"/>
    <cellStyle name="Navadno 2 5 3 2 3 8" xfId="18694"/>
    <cellStyle name="Navadno 2 5 3 2 4" xfId="3553"/>
    <cellStyle name="Navadno 2 5 3 2 4 2" xfId="3554"/>
    <cellStyle name="Navadno 2 5 3 2 4 2 2" xfId="15407"/>
    <cellStyle name="Navadno 2 5 3 2 4 2 2 2" xfId="21912"/>
    <cellStyle name="Navadno 2 5 3 2 4 2 3" xfId="25120"/>
    <cellStyle name="Navadno 2 5 3 2 4 2 4" xfId="18704"/>
    <cellStyle name="Navadno 2 5 3 2 4 3" xfId="3555"/>
    <cellStyle name="Navadno 2 5 3 2 4 3 2" xfId="15408"/>
    <cellStyle name="Navadno 2 5 3 2 4 3 2 2" xfId="21913"/>
    <cellStyle name="Navadno 2 5 3 2 4 3 3" xfId="25121"/>
    <cellStyle name="Navadno 2 5 3 2 4 3 4" xfId="18705"/>
    <cellStyle name="Navadno 2 5 3 2 4 4" xfId="15406"/>
    <cellStyle name="Navadno 2 5 3 2 4 4 2" xfId="21911"/>
    <cellStyle name="Navadno 2 5 3 2 4 5" xfId="25119"/>
    <cellStyle name="Navadno 2 5 3 2 4 6" xfId="18703"/>
    <cellStyle name="Navadno 2 5 3 2 5" xfId="3556"/>
    <cellStyle name="Navadno 2 5 3 2 5 2" xfId="3557"/>
    <cellStyle name="Navadno 2 5 3 2 5 2 2" xfId="15410"/>
    <cellStyle name="Navadno 2 5 3 2 5 2 2 2" xfId="21915"/>
    <cellStyle name="Navadno 2 5 3 2 5 2 3" xfId="25123"/>
    <cellStyle name="Navadno 2 5 3 2 5 2 4" xfId="18707"/>
    <cellStyle name="Navadno 2 5 3 2 5 3" xfId="3558"/>
    <cellStyle name="Navadno 2 5 3 2 5 3 2" xfId="15411"/>
    <cellStyle name="Navadno 2 5 3 2 5 3 2 2" xfId="21916"/>
    <cellStyle name="Navadno 2 5 3 2 5 3 3" xfId="25124"/>
    <cellStyle name="Navadno 2 5 3 2 5 3 4" xfId="18708"/>
    <cellStyle name="Navadno 2 5 3 2 5 4" xfId="15409"/>
    <cellStyle name="Navadno 2 5 3 2 5 4 2" xfId="21914"/>
    <cellStyle name="Navadno 2 5 3 2 5 5" xfId="25122"/>
    <cellStyle name="Navadno 2 5 3 2 5 6" xfId="18706"/>
    <cellStyle name="Navadno 2 5 3 2 6" xfId="3559"/>
    <cellStyle name="Navadno 2 5 3 2 6 2" xfId="15412"/>
    <cellStyle name="Navadno 2 5 3 2 6 2 2" xfId="21917"/>
    <cellStyle name="Navadno 2 5 3 2 6 3" xfId="25125"/>
    <cellStyle name="Navadno 2 5 3 2 6 4" xfId="18709"/>
    <cellStyle name="Navadno 2 5 3 2 7" xfId="3560"/>
    <cellStyle name="Navadno 2 5 3 2 7 2" xfId="15413"/>
    <cellStyle name="Navadno 2 5 3 2 7 2 2" xfId="21918"/>
    <cellStyle name="Navadno 2 5 3 2 7 3" xfId="25126"/>
    <cellStyle name="Navadno 2 5 3 2 7 4" xfId="18710"/>
    <cellStyle name="Navadno 2 5 3 2 8" xfId="15387"/>
    <cellStyle name="Navadno 2 5 3 2 8 2" xfId="21892"/>
    <cellStyle name="Navadno 2 5 3 2 9" xfId="25100"/>
    <cellStyle name="Navadno 2 5 3 3" xfId="3561"/>
    <cellStyle name="Navadno 2 5 3 3 10" xfId="18711"/>
    <cellStyle name="Navadno 2 5 3 3 2" xfId="3562"/>
    <cellStyle name="Navadno 2 5 3 3 2 2" xfId="3563"/>
    <cellStyle name="Navadno 2 5 3 3 2 2 2" xfId="3564"/>
    <cellStyle name="Navadno 2 5 3 3 2 2 2 2" xfId="15417"/>
    <cellStyle name="Navadno 2 5 3 3 2 2 2 2 2" xfId="21922"/>
    <cellStyle name="Navadno 2 5 3 3 2 2 2 3" xfId="25130"/>
    <cellStyle name="Navadno 2 5 3 3 2 2 2 4" xfId="18714"/>
    <cellStyle name="Navadno 2 5 3 3 2 2 3" xfId="3565"/>
    <cellStyle name="Navadno 2 5 3 3 2 2 3 2" xfId="15418"/>
    <cellStyle name="Navadno 2 5 3 3 2 2 3 2 2" xfId="21923"/>
    <cellStyle name="Navadno 2 5 3 3 2 2 3 3" xfId="25131"/>
    <cellStyle name="Navadno 2 5 3 3 2 2 3 4" xfId="18715"/>
    <cellStyle name="Navadno 2 5 3 3 2 2 4" xfId="15416"/>
    <cellStyle name="Navadno 2 5 3 3 2 2 4 2" xfId="21921"/>
    <cellStyle name="Navadno 2 5 3 3 2 2 5" xfId="25129"/>
    <cellStyle name="Navadno 2 5 3 3 2 2 6" xfId="18713"/>
    <cellStyle name="Navadno 2 5 3 3 2 3" xfId="3566"/>
    <cellStyle name="Navadno 2 5 3 3 2 3 2" xfId="3567"/>
    <cellStyle name="Navadno 2 5 3 3 2 3 2 2" xfId="15420"/>
    <cellStyle name="Navadno 2 5 3 3 2 3 2 2 2" xfId="21925"/>
    <cellStyle name="Navadno 2 5 3 3 2 3 2 3" xfId="25133"/>
    <cellStyle name="Navadno 2 5 3 3 2 3 2 4" xfId="18717"/>
    <cellStyle name="Navadno 2 5 3 3 2 3 3" xfId="3568"/>
    <cellStyle name="Navadno 2 5 3 3 2 3 3 2" xfId="15421"/>
    <cellStyle name="Navadno 2 5 3 3 2 3 3 2 2" xfId="21926"/>
    <cellStyle name="Navadno 2 5 3 3 2 3 3 3" xfId="25134"/>
    <cellStyle name="Navadno 2 5 3 3 2 3 3 4" xfId="18718"/>
    <cellStyle name="Navadno 2 5 3 3 2 3 4" xfId="15419"/>
    <cellStyle name="Navadno 2 5 3 3 2 3 4 2" xfId="21924"/>
    <cellStyle name="Navadno 2 5 3 3 2 3 5" xfId="25132"/>
    <cellStyle name="Navadno 2 5 3 3 2 3 6" xfId="18716"/>
    <cellStyle name="Navadno 2 5 3 3 2 4" xfId="3569"/>
    <cellStyle name="Navadno 2 5 3 3 2 4 2" xfId="15422"/>
    <cellStyle name="Navadno 2 5 3 3 2 4 2 2" xfId="21927"/>
    <cellStyle name="Navadno 2 5 3 3 2 4 3" xfId="25135"/>
    <cellStyle name="Navadno 2 5 3 3 2 4 4" xfId="18719"/>
    <cellStyle name="Navadno 2 5 3 3 2 5" xfId="3570"/>
    <cellStyle name="Navadno 2 5 3 3 2 5 2" xfId="15423"/>
    <cellStyle name="Navadno 2 5 3 3 2 5 2 2" xfId="21928"/>
    <cellStyle name="Navadno 2 5 3 3 2 5 3" xfId="25136"/>
    <cellStyle name="Navadno 2 5 3 3 2 5 4" xfId="18720"/>
    <cellStyle name="Navadno 2 5 3 3 2 6" xfId="15415"/>
    <cellStyle name="Navadno 2 5 3 3 2 6 2" xfId="21920"/>
    <cellStyle name="Navadno 2 5 3 3 2 7" xfId="25128"/>
    <cellStyle name="Navadno 2 5 3 3 2 8" xfId="18712"/>
    <cellStyle name="Navadno 2 5 3 3 3" xfId="3571"/>
    <cellStyle name="Navadno 2 5 3 3 3 2" xfId="3572"/>
    <cellStyle name="Navadno 2 5 3 3 3 2 2" xfId="3573"/>
    <cellStyle name="Navadno 2 5 3 3 3 2 2 2" xfId="15426"/>
    <cellStyle name="Navadno 2 5 3 3 3 2 2 2 2" xfId="21931"/>
    <cellStyle name="Navadno 2 5 3 3 3 2 2 3" xfId="25139"/>
    <cellStyle name="Navadno 2 5 3 3 3 2 2 4" xfId="18723"/>
    <cellStyle name="Navadno 2 5 3 3 3 2 3" xfId="3574"/>
    <cellStyle name="Navadno 2 5 3 3 3 2 3 2" xfId="15427"/>
    <cellStyle name="Navadno 2 5 3 3 3 2 3 2 2" xfId="21932"/>
    <cellStyle name="Navadno 2 5 3 3 3 2 3 3" xfId="25140"/>
    <cellStyle name="Navadno 2 5 3 3 3 2 3 4" xfId="18724"/>
    <cellStyle name="Navadno 2 5 3 3 3 2 4" xfId="15425"/>
    <cellStyle name="Navadno 2 5 3 3 3 2 4 2" xfId="21930"/>
    <cellStyle name="Navadno 2 5 3 3 3 2 5" xfId="25138"/>
    <cellStyle name="Navadno 2 5 3 3 3 2 6" xfId="18722"/>
    <cellStyle name="Navadno 2 5 3 3 3 3" xfId="3575"/>
    <cellStyle name="Navadno 2 5 3 3 3 3 2" xfId="3576"/>
    <cellStyle name="Navadno 2 5 3 3 3 3 2 2" xfId="15429"/>
    <cellStyle name="Navadno 2 5 3 3 3 3 2 2 2" xfId="21934"/>
    <cellStyle name="Navadno 2 5 3 3 3 3 2 3" xfId="25142"/>
    <cellStyle name="Navadno 2 5 3 3 3 3 2 4" xfId="18726"/>
    <cellStyle name="Navadno 2 5 3 3 3 3 3" xfId="3577"/>
    <cellStyle name="Navadno 2 5 3 3 3 3 3 2" xfId="15430"/>
    <cellStyle name="Navadno 2 5 3 3 3 3 3 2 2" xfId="21935"/>
    <cellStyle name="Navadno 2 5 3 3 3 3 3 3" xfId="25143"/>
    <cellStyle name="Navadno 2 5 3 3 3 3 3 4" xfId="18727"/>
    <cellStyle name="Navadno 2 5 3 3 3 3 4" xfId="15428"/>
    <cellStyle name="Navadno 2 5 3 3 3 3 4 2" xfId="21933"/>
    <cellStyle name="Navadno 2 5 3 3 3 3 5" xfId="25141"/>
    <cellStyle name="Navadno 2 5 3 3 3 3 6" xfId="18725"/>
    <cellStyle name="Navadno 2 5 3 3 3 4" xfId="3578"/>
    <cellStyle name="Navadno 2 5 3 3 3 4 2" xfId="15431"/>
    <cellStyle name="Navadno 2 5 3 3 3 4 2 2" xfId="21936"/>
    <cellStyle name="Navadno 2 5 3 3 3 4 3" xfId="25144"/>
    <cellStyle name="Navadno 2 5 3 3 3 4 4" xfId="18728"/>
    <cellStyle name="Navadno 2 5 3 3 3 5" xfId="3579"/>
    <cellStyle name="Navadno 2 5 3 3 3 5 2" xfId="15432"/>
    <cellStyle name="Navadno 2 5 3 3 3 5 2 2" xfId="21937"/>
    <cellStyle name="Navadno 2 5 3 3 3 5 3" xfId="25145"/>
    <cellStyle name="Navadno 2 5 3 3 3 5 4" xfId="18729"/>
    <cellStyle name="Navadno 2 5 3 3 3 6" xfId="15424"/>
    <cellStyle name="Navadno 2 5 3 3 3 6 2" xfId="21929"/>
    <cellStyle name="Navadno 2 5 3 3 3 7" xfId="25137"/>
    <cellStyle name="Navadno 2 5 3 3 3 8" xfId="18721"/>
    <cellStyle name="Navadno 2 5 3 3 4" xfId="3580"/>
    <cellStyle name="Navadno 2 5 3 3 4 2" xfId="3581"/>
    <cellStyle name="Navadno 2 5 3 3 4 2 2" xfId="15434"/>
    <cellStyle name="Navadno 2 5 3 3 4 2 2 2" xfId="21939"/>
    <cellStyle name="Navadno 2 5 3 3 4 2 3" xfId="25147"/>
    <cellStyle name="Navadno 2 5 3 3 4 2 4" xfId="18731"/>
    <cellStyle name="Navadno 2 5 3 3 4 3" xfId="3582"/>
    <cellStyle name="Navadno 2 5 3 3 4 3 2" xfId="15435"/>
    <cellStyle name="Navadno 2 5 3 3 4 3 2 2" xfId="21940"/>
    <cellStyle name="Navadno 2 5 3 3 4 3 3" xfId="25148"/>
    <cellStyle name="Navadno 2 5 3 3 4 3 4" xfId="18732"/>
    <cellStyle name="Navadno 2 5 3 3 4 4" xfId="15433"/>
    <cellStyle name="Navadno 2 5 3 3 4 4 2" xfId="21938"/>
    <cellStyle name="Navadno 2 5 3 3 4 5" xfId="25146"/>
    <cellStyle name="Navadno 2 5 3 3 4 6" xfId="18730"/>
    <cellStyle name="Navadno 2 5 3 3 5" xfId="3583"/>
    <cellStyle name="Navadno 2 5 3 3 5 2" xfId="3584"/>
    <cellStyle name="Navadno 2 5 3 3 5 2 2" xfId="15437"/>
    <cellStyle name="Navadno 2 5 3 3 5 2 2 2" xfId="21942"/>
    <cellStyle name="Navadno 2 5 3 3 5 2 3" xfId="25150"/>
    <cellStyle name="Navadno 2 5 3 3 5 2 4" xfId="18734"/>
    <cellStyle name="Navadno 2 5 3 3 5 3" xfId="3585"/>
    <cellStyle name="Navadno 2 5 3 3 5 3 2" xfId="15438"/>
    <cellStyle name="Navadno 2 5 3 3 5 3 2 2" xfId="21943"/>
    <cellStyle name="Navadno 2 5 3 3 5 3 3" xfId="25151"/>
    <cellStyle name="Navadno 2 5 3 3 5 3 4" xfId="18735"/>
    <cellStyle name="Navadno 2 5 3 3 5 4" xfId="15436"/>
    <cellStyle name="Navadno 2 5 3 3 5 4 2" xfId="21941"/>
    <cellStyle name="Navadno 2 5 3 3 5 5" xfId="25149"/>
    <cellStyle name="Navadno 2 5 3 3 5 6" xfId="18733"/>
    <cellStyle name="Navadno 2 5 3 3 6" xfId="3586"/>
    <cellStyle name="Navadno 2 5 3 3 6 2" xfId="15439"/>
    <cellStyle name="Navadno 2 5 3 3 6 2 2" xfId="21944"/>
    <cellStyle name="Navadno 2 5 3 3 6 3" xfId="25152"/>
    <cellStyle name="Navadno 2 5 3 3 6 4" xfId="18736"/>
    <cellStyle name="Navadno 2 5 3 3 7" xfId="3587"/>
    <cellStyle name="Navadno 2 5 3 3 7 2" xfId="15440"/>
    <cellStyle name="Navadno 2 5 3 3 7 2 2" xfId="21945"/>
    <cellStyle name="Navadno 2 5 3 3 7 3" xfId="25153"/>
    <cellStyle name="Navadno 2 5 3 3 7 4" xfId="18737"/>
    <cellStyle name="Navadno 2 5 3 3 8" xfId="15414"/>
    <cellStyle name="Navadno 2 5 3 3 8 2" xfId="21919"/>
    <cellStyle name="Navadno 2 5 3 3 9" xfId="25127"/>
    <cellStyle name="Navadno 2 5 3 4" xfId="3588"/>
    <cellStyle name="Navadno 2 5 3 4 2" xfId="3589"/>
    <cellStyle name="Navadno 2 5 3 4 2 2" xfId="3590"/>
    <cellStyle name="Navadno 2 5 3 4 2 2 2" xfId="15443"/>
    <cellStyle name="Navadno 2 5 3 4 2 2 2 2" xfId="21948"/>
    <cellStyle name="Navadno 2 5 3 4 2 2 3" xfId="25156"/>
    <cellStyle name="Navadno 2 5 3 4 2 2 4" xfId="18740"/>
    <cellStyle name="Navadno 2 5 3 4 2 3" xfId="3591"/>
    <cellStyle name="Navadno 2 5 3 4 2 3 2" xfId="15444"/>
    <cellStyle name="Navadno 2 5 3 4 2 3 2 2" xfId="21949"/>
    <cellStyle name="Navadno 2 5 3 4 2 3 3" xfId="25157"/>
    <cellStyle name="Navadno 2 5 3 4 2 3 4" xfId="18741"/>
    <cellStyle name="Navadno 2 5 3 4 2 4" xfId="15442"/>
    <cellStyle name="Navadno 2 5 3 4 2 4 2" xfId="21947"/>
    <cellStyle name="Navadno 2 5 3 4 2 5" xfId="25155"/>
    <cellStyle name="Navadno 2 5 3 4 2 6" xfId="18739"/>
    <cellStyle name="Navadno 2 5 3 4 3" xfId="3592"/>
    <cellStyle name="Navadno 2 5 3 4 3 2" xfId="3593"/>
    <cellStyle name="Navadno 2 5 3 4 3 2 2" xfId="15446"/>
    <cellStyle name="Navadno 2 5 3 4 3 2 2 2" xfId="21951"/>
    <cellStyle name="Navadno 2 5 3 4 3 2 3" xfId="25159"/>
    <cellStyle name="Navadno 2 5 3 4 3 2 4" xfId="18743"/>
    <cellStyle name="Navadno 2 5 3 4 3 3" xfId="3594"/>
    <cellStyle name="Navadno 2 5 3 4 3 3 2" xfId="15447"/>
    <cellStyle name="Navadno 2 5 3 4 3 3 2 2" xfId="21952"/>
    <cellStyle name="Navadno 2 5 3 4 3 3 3" xfId="25160"/>
    <cellStyle name="Navadno 2 5 3 4 3 3 4" xfId="18744"/>
    <cellStyle name="Navadno 2 5 3 4 3 4" xfId="15445"/>
    <cellStyle name="Navadno 2 5 3 4 3 4 2" xfId="21950"/>
    <cellStyle name="Navadno 2 5 3 4 3 5" xfId="25158"/>
    <cellStyle name="Navadno 2 5 3 4 3 6" xfId="18742"/>
    <cellStyle name="Navadno 2 5 3 4 4" xfId="3595"/>
    <cellStyle name="Navadno 2 5 3 4 4 2" xfId="15448"/>
    <cellStyle name="Navadno 2 5 3 4 4 2 2" xfId="21953"/>
    <cellStyle name="Navadno 2 5 3 4 4 3" xfId="25161"/>
    <cellStyle name="Navadno 2 5 3 4 4 4" xfId="18745"/>
    <cellStyle name="Navadno 2 5 3 4 5" xfId="3596"/>
    <cellStyle name="Navadno 2 5 3 4 5 2" xfId="15449"/>
    <cellStyle name="Navadno 2 5 3 4 5 2 2" xfId="21954"/>
    <cellStyle name="Navadno 2 5 3 4 5 3" xfId="25162"/>
    <cellStyle name="Navadno 2 5 3 4 5 4" xfId="18746"/>
    <cellStyle name="Navadno 2 5 3 4 6" xfId="15441"/>
    <cellStyle name="Navadno 2 5 3 4 6 2" xfId="21946"/>
    <cellStyle name="Navadno 2 5 3 4 7" xfId="25154"/>
    <cellStyle name="Navadno 2 5 3 4 8" xfId="18738"/>
    <cellStyle name="Navadno 2 5 3 5" xfId="3597"/>
    <cellStyle name="Navadno 2 5 3 5 2" xfId="3598"/>
    <cellStyle name="Navadno 2 5 3 5 2 2" xfId="3599"/>
    <cellStyle name="Navadno 2 5 3 5 2 2 2" xfId="15452"/>
    <cellStyle name="Navadno 2 5 3 5 2 2 2 2" xfId="21957"/>
    <cellStyle name="Navadno 2 5 3 5 2 2 3" xfId="25165"/>
    <cellStyle name="Navadno 2 5 3 5 2 2 4" xfId="18749"/>
    <cellStyle name="Navadno 2 5 3 5 2 3" xfId="3600"/>
    <cellStyle name="Navadno 2 5 3 5 2 3 2" xfId="15453"/>
    <cellStyle name="Navadno 2 5 3 5 2 3 2 2" xfId="21958"/>
    <cellStyle name="Navadno 2 5 3 5 2 3 3" xfId="25166"/>
    <cellStyle name="Navadno 2 5 3 5 2 3 4" xfId="18750"/>
    <cellStyle name="Navadno 2 5 3 5 2 4" xfId="15451"/>
    <cellStyle name="Navadno 2 5 3 5 2 4 2" xfId="21956"/>
    <cellStyle name="Navadno 2 5 3 5 2 5" xfId="25164"/>
    <cellStyle name="Navadno 2 5 3 5 2 6" xfId="18748"/>
    <cellStyle name="Navadno 2 5 3 5 3" xfId="3601"/>
    <cellStyle name="Navadno 2 5 3 5 3 2" xfId="3602"/>
    <cellStyle name="Navadno 2 5 3 5 3 2 2" xfId="15455"/>
    <cellStyle name="Navadno 2 5 3 5 3 2 2 2" xfId="21960"/>
    <cellStyle name="Navadno 2 5 3 5 3 2 3" xfId="25168"/>
    <cellStyle name="Navadno 2 5 3 5 3 2 4" xfId="18752"/>
    <cellStyle name="Navadno 2 5 3 5 3 3" xfId="3603"/>
    <cellStyle name="Navadno 2 5 3 5 3 3 2" xfId="15456"/>
    <cellStyle name="Navadno 2 5 3 5 3 3 2 2" xfId="21961"/>
    <cellStyle name="Navadno 2 5 3 5 3 3 3" xfId="25169"/>
    <cellStyle name="Navadno 2 5 3 5 3 3 4" xfId="18753"/>
    <cellStyle name="Navadno 2 5 3 5 3 4" xfId="15454"/>
    <cellStyle name="Navadno 2 5 3 5 3 4 2" xfId="21959"/>
    <cellStyle name="Navadno 2 5 3 5 3 5" xfId="25167"/>
    <cellStyle name="Navadno 2 5 3 5 3 6" xfId="18751"/>
    <cellStyle name="Navadno 2 5 3 5 4" xfId="3604"/>
    <cellStyle name="Navadno 2 5 3 5 4 2" xfId="15457"/>
    <cellStyle name="Navadno 2 5 3 5 4 2 2" xfId="21962"/>
    <cellStyle name="Navadno 2 5 3 5 4 3" xfId="25170"/>
    <cellStyle name="Navadno 2 5 3 5 4 4" xfId="18754"/>
    <cellStyle name="Navadno 2 5 3 5 5" xfId="3605"/>
    <cellStyle name="Navadno 2 5 3 5 5 2" xfId="15458"/>
    <cellStyle name="Navadno 2 5 3 5 5 2 2" xfId="21963"/>
    <cellStyle name="Navadno 2 5 3 5 5 3" xfId="25171"/>
    <cellStyle name="Navadno 2 5 3 5 5 4" xfId="18755"/>
    <cellStyle name="Navadno 2 5 3 5 6" xfId="15450"/>
    <cellStyle name="Navadno 2 5 3 5 6 2" xfId="21955"/>
    <cellStyle name="Navadno 2 5 3 5 7" xfId="25163"/>
    <cellStyle name="Navadno 2 5 3 5 8" xfId="18747"/>
    <cellStyle name="Navadno 2 5 3 6" xfId="3606"/>
    <cellStyle name="Navadno 2 5 3 6 2" xfId="3607"/>
    <cellStyle name="Navadno 2 5 3 6 2 2" xfId="15460"/>
    <cellStyle name="Navadno 2 5 3 6 2 2 2" xfId="21965"/>
    <cellStyle name="Navadno 2 5 3 6 2 3" xfId="25173"/>
    <cellStyle name="Navadno 2 5 3 6 2 4" xfId="18757"/>
    <cellStyle name="Navadno 2 5 3 6 3" xfId="3608"/>
    <cellStyle name="Navadno 2 5 3 6 3 2" xfId="15461"/>
    <cellStyle name="Navadno 2 5 3 6 3 2 2" xfId="21966"/>
    <cellStyle name="Navadno 2 5 3 6 3 3" xfId="25174"/>
    <cellStyle name="Navadno 2 5 3 6 3 4" xfId="18758"/>
    <cellStyle name="Navadno 2 5 3 6 4" xfId="15459"/>
    <cellStyle name="Navadno 2 5 3 6 4 2" xfId="21964"/>
    <cellStyle name="Navadno 2 5 3 6 5" xfId="25172"/>
    <cellStyle name="Navadno 2 5 3 6 6" xfId="18756"/>
    <cellStyle name="Navadno 2 5 3 7" xfId="3609"/>
    <cellStyle name="Navadno 2 5 3 7 2" xfId="3610"/>
    <cellStyle name="Navadno 2 5 3 7 2 2" xfId="15463"/>
    <cellStyle name="Navadno 2 5 3 7 2 2 2" xfId="21968"/>
    <cellStyle name="Navadno 2 5 3 7 2 3" xfId="25176"/>
    <cellStyle name="Navadno 2 5 3 7 2 4" xfId="18760"/>
    <cellStyle name="Navadno 2 5 3 7 3" xfId="3611"/>
    <cellStyle name="Navadno 2 5 3 7 3 2" xfId="15464"/>
    <cellStyle name="Navadno 2 5 3 7 3 2 2" xfId="21969"/>
    <cellStyle name="Navadno 2 5 3 7 3 3" xfId="25177"/>
    <cellStyle name="Navadno 2 5 3 7 3 4" xfId="18761"/>
    <cellStyle name="Navadno 2 5 3 7 4" xfId="15462"/>
    <cellStyle name="Navadno 2 5 3 7 4 2" xfId="21967"/>
    <cellStyle name="Navadno 2 5 3 7 5" xfId="25175"/>
    <cellStyle name="Navadno 2 5 3 7 6" xfId="18759"/>
    <cellStyle name="Navadno 2 5 3 8" xfId="3612"/>
    <cellStyle name="Navadno 2 5 3 8 2" xfId="15465"/>
    <cellStyle name="Navadno 2 5 3 8 2 2" xfId="21970"/>
    <cellStyle name="Navadno 2 5 3 8 3" xfId="25178"/>
    <cellStyle name="Navadno 2 5 3 8 4" xfId="18762"/>
    <cellStyle name="Navadno 2 5 3 9" xfId="3613"/>
    <cellStyle name="Navadno 2 5 3 9 2" xfId="15466"/>
    <cellStyle name="Navadno 2 5 3 9 2 2" xfId="21971"/>
    <cellStyle name="Navadno 2 5 3 9 3" xfId="25179"/>
    <cellStyle name="Navadno 2 5 3 9 4" xfId="18763"/>
    <cellStyle name="Navadno 2 5 4" xfId="3614"/>
    <cellStyle name="Navadno 2 5 4 10" xfId="25180"/>
    <cellStyle name="Navadno 2 5 4 11" xfId="18764"/>
    <cellStyle name="Navadno 2 5 4 2" xfId="3615"/>
    <cellStyle name="Navadno 2 5 4 2 10" xfId="18765"/>
    <cellStyle name="Navadno 2 5 4 2 2" xfId="3616"/>
    <cellStyle name="Navadno 2 5 4 2 2 2" xfId="3617"/>
    <cellStyle name="Navadno 2 5 4 2 2 2 2" xfId="3618"/>
    <cellStyle name="Navadno 2 5 4 2 2 2 2 2" xfId="15471"/>
    <cellStyle name="Navadno 2 5 4 2 2 2 2 2 2" xfId="21976"/>
    <cellStyle name="Navadno 2 5 4 2 2 2 2 3" xfId="25184"/>
    <cellStyle name="Navadno 2 5 4 2 2 2 2 4" xfId="18768"/>
    <cellStyle name="Navadno 2 5 4 2 2 2 3" xfId="3619"/>
    <cellStyle name="Navadno 2 5 4 2 2 2 3 2" xfId="15472"/>
    <cellStyle name="Navadno 2 5 4 2 2 2 3 2 2" xfId="21977"/>
    <cellStyle name="Navadno 2 5 4 2 2 2 3 3" xfId="25185"/>
    <cellStyle name="Navadno 2 5 4 2 2 2 3 4" xfId="18769"/>
    <cellStyle name="Navadno 2 5 4 2 2 2 4" xfId="15470"/>
    <cellStyle name="Navadno 2 5 4 2 2 2 4 2" xfId="21975"/>
    <cellStyle name="Navadno 2 5 4 2 2 2 5" xfId="25183"/>
    <cellStyle name="Navadno 2 5 4 2 2 2 6" xfId="18767"/>
    <cellStyle name="Navadno 2 5 4 2 2 3" xfId="3620"/>
    <cellStyle name="Navadno 2 5 4 2 2 3 2" xfId="3621"/>
    <cellStyle name="Navadno 2 5 4 2 2 3 2 2" xfId="15474"/>
    <cellStyle name="Navadno 2 5 4 2 2 3 2 2 2" xfId="21979"/>
    <cellStyle name="Navadno 2 5 4 2 2 3 2 3" xfId="25187"/>
    <cellStyle name="Navadno 2 5 4 2 2 3 2 4" xfId="18771"/>
    <cellStyle name="Navadno 2 5 4 2 2 3 3" xfId="3622"/>
    <cellStyle name="Navadno 2 5 4 2 2 3 3 2" xfId="15475"/>
    <cellStyle name="Navadno 2 5 4 2 2 3 3 2 2" xfId="21980"/>
    <cellStyle name="Navadno 2 5 4 2 2 3 3 3" xfId="25188"/>
    <cellStyle name="Navadno 2 5 4 2 2 3 3 4" xfId="18772"/>
    <cellStyle name="Navadno 2 5 4 2 2 3 4" xfId="15473"/>
    <cellStyle name="Navadno 2 5 4 2 2 3 4 2" xfId="21978"/>
    <cellStyle name="Navadno 2 5 4 2 2 3 5" xfId="25186"/>
    <cellStyle name="Navadno 2 5 4 2 2 3 6" xfId="18770"/>
    <cellStyle name="Navadno 2 5 4 2 2 4" xfId="3623"/>
    <cellStyle name="Navadno 2 5 4 2 2 4 2" xfId="15476"/>
    <cellStyle name="Navadno 2 5 4 2 2 4 2 2" xfId="21981"/>
    <cellStyle name="Navadno 2 5 4 2 2 4 3" xfId="25189"/>
    <cellStyle name="Navadno 2 5 4 2 2 4 4" xfId="18773"/>
    <cellStyle name="Navadno 2 5 4 2 2 5" xfId="3624"/>
    <cellStyle name="Navadno 2 5 4 2 2 5 2" xfId="15477"/>
    <cellStyle name="Navadno 2 5 4 2 2 5 2 2" xfId="21982"/>
    <cellStyle name="Navadno 2 5 4 2 2 5 3" xfId="25190"/>
    <cellStyle name="Navadno 2 5 4 2 2 5 4" xfId="18774"/>
    <cellStyle name="Navadno 2 5 4 2 2 6" xfId="15469"/>
    <cellStyle name="Navadno 2 5 4 2 2 6 2" xfId="21974"/>
    <cellStyle name="Navadno 2 5 4 2 2 7" xfId="25182"/>
    <cellStyle name="Navadno 2 5 4 2 2 8" xfId="18766"/>
    <cellStyle name="Navadno 2 5 4 2 3" xfId="3625"/>
    <cellStyle name="Navadno 2 5 4 2 3 2" xfId="3626"/>
    <cellStyle name="Navadno 2 5 4 2 3 2 2" xfId="3627"/>
    <cellStyle name="Navadno 2 5 4 2 3 2 2 2" xfId="15480"/>
    <cellStyle name="Navadno 2 5 4 2 3 2 2 2 2" xfId="21985"/>
    <cellStyle name="Navadno 2 5 4 2 3 2 2 3" xfId="25193"/>
    <cellStyle name="Navadno 2 5 4 2 3 2 2 4" xfId="18777"/>
    <cellStyle name="Navadno 2 5 4 2 3 2 3" xfId="3628"/>
    <cellStyle name="Navadno 2 5 4 2 3 2 3 2" xfId="15481"/>
    <cellStyle name="Navadno 2 5 4 2 3 2 3 2 2" xfId="21986"/>
    <cellStyle name="Navadno 2 5 4 2 3 2 3 3" xfId="25194"/>
    <cellStyle name="Navadno 2 5 4 2 3 2 3 4" xfId="18778"/>
    <cellStyle name="Navadno 2 5 4 2 3 2 4" xfId="15479"/>
    <cellStyle name="Navadno 2 5 4 2 3 2 4 2" xfId="21984"/>
    <cellStyle name="Navadno 2 5 4 2 3 2 5" xfId="25192"/>
    <cellStyle name="Navadno 2 5 4 2 3 2 6" xfId="18776"/>
    <cellStyle name="Navadno 2 5 4 2 3 3" xfId="3629"/>
    <cellStyle name="Navadno 2 5 4 2 3 3 2" xfId="3630"/>
    <cellStyle name="Navadno 2 5 4 2 3 3 2 2" xfId="15483"/>
    <cellStyle name="Navadno 2 5 4 2 3 3 2 2 2" xfId="21988"/>
    <cellStyle name="Navadno 2 5 4 2 3 3 2 3" xfId="25196"/>
    <cellStyle name="Navadno 2 5 4 2 3 3 2 4" xfId="18780"/>
    <cellStyle name="Navadno 2 5 4 2 3 3 3" xfId="3631"/>
    <cellStyle name="Navadno 2 5 4 2 3 3 3 2" xfId="15484"/>
    <cellStyle name="Navadno 2 5 4 2 3 3 3 2 2" xfId="21989"/>
    <cellStyle name="Navadno 2 5 4 2 3 3 3 3" xfId="25197"/>
    <cellStyle name="Navadno 2 5 4 2 3 3 3 4" xfId="18781"/>
    <cellStyle name="Navadno 2 5 4 2 3 3 4" xfId="15482"/>
    <cellStyle name="Navadno 2 5 4 2 3 3 4 2" xfId="21987"/>
    <cellStyle name="Navadno 2 5 4 2 3 3 5" xfId="25195"/>
    <cellStyle name="Navadno 2 5 4 2 3 3 6" xfId="18779"/>
    <cellStyle name="Navadno 2 5 4 2 3 4" xfId="3632"/>
    <cellStyle name="Navadno 2 5 4 2 3 4 2" xfId="15485"/>
    <cellStyle name="Navadno 2 5 4 2 3 4 2 2" xfId="21990"/>
    <cellStyle name="Navadno 2 5 4 2 3 4 3" xfId="25198"/>
    <cellStyle name="Navadno 2 5 4 2 3 4 4" xfId="18782"/>
    <cellStyle name="Navadno 2 5 4 2 3 5" xfId="3633"/>
    <cellStyle name="Navadno 2 5 4 2 3 5 2" xfId="15486"/>
    <cellStyle name="Navadno 2 5 4 2 3 5 2 2" xfId="21991"/>
    <cellStyle name="Navadno 2 5 4 2 3 5 3" xfId="25199"/>
    <cellStyle name="Navadno 2 5 4 2 3 5 4" xfId="18783"/>
    <cellStyle name="Navadno 2 5 4 2 3 6" xfId="15478"/>
    <cellStyle name="Navadno 2 5 4 2 3 6 2" xfId="21983"/>
    <cellStyle name="Navadno 2 5 4 2 3 7" xfId="25191"/>
    <cellStyle name="Navadno 2 5 4 2 3 8" xfId="18775"/>
    <cellStyle name="Navadno 2 5 4 2 4" xfId="3634"/>
    <cellStyle name="Navadno 2 5 4 2 4 2" xfId="3635"/>
    <cellStyle name="Navadno 2 5 4 2 4 2 2" xfId="15488"/>
    <cellStyle name="Navadno 2 5 4 2 4 2 2 2" xfId="21993"/>
    <cellStyle name="Navadno 2 5 4 2 4 2 3" xfId="25201"/>
    <cellStyle name="Navadno 2 5 4 2 4 2 4" xfId="18785"/>
    <cellStyle name="Navadno 2 5 4 2 4 3" xfId="3636"/>
    <cellStyle name="Navadno 2 5 4 2 4 3 2" xfId="15489"/>
    <cellStyle name="Navadno 2 5 4 2 4 3 2 2" xfId="21994"/>
    <cellStyle name="Navadno 2 5 4 2 4 3 3" xfId="25202"/>
    <cellStyle name="Navadno 2 5 4 2 4 3 4" xfId="18786"/>
    <cellStyle name="Navadno 2 5 4 2 4 4" xfId="15487"/>
    <cellStyle name="Navadno 2 5 4 2 4 4 2" xfId="21992"/>
    <cellStyle name="Navadno 2 5 4 2 4 5" xfId="25200"/>
    <cellStyle name="Navadno 2 5 4 2 4 6" xfId="18784"/>
    <cellStyle name="Navadno 2 5 4 2 5" xfId="3637"/>
    <cellStyle name="Navadno 2 5 4 2 5 2" xfId="3638"/>
    <cellStyle name="Navadno 2 5 4 2 5 2 2" xfId="15491"/>
    <cellStyle name="Navadno 2 5 4 2 5 2 2 2" xfId="21996"/>
    <cellStyle name="Navadno 2 5 4 2 5 2 3" xfId="25204"/>
    <cellStyle name="Navadno 2 5 4 2 5 2 4" xfId="18788"/>
    <cellStyle name="Navadno 2 5 4 2 5 3" xfId="3639"/>
    <cellStyle name="Navadno 2 5 4 2 5 3 2" xfId="15492"/>
    <cellStyle name="Navadno 2 5 4 2 5 3 2 2" xfId="21997"/>
    <cellStyle name="Navadno 2 5 4 2 5 3 3" xfId="25205"/>
    <cellStyle name="Navadno 2 5 4 2 5 3 4" xfId="18789"/>
    <cellStyle name="Navadno 2 5 4 2 5 4" xfId="15490"/>
    <cellStyle name="Navadno 2 5 4 2 5 4 2" xfId="21995"/>
    <cellStyle name="Navadno 2 5 4 2 5 5" xfId="25203"/>
    <cellStyle name="Navadno 2 5 4 2 5 6" xfId="18787"/>
    <cellStyle name="Navadno 2 5 4 2 6" xfId="3640"/>
    <cellStyle name="Navadno 2 5 4 2 6 2" xfId="15493"/>
    <cellStyle name="Navadno 2 5 4 2 6 2 2" xfId="21998"/>
    <cellStyle name="Navadno 2 5 4 2 6 3" xfId="25206"/>
    <cellStyle name="Navadno 2 5 4 2 6 4" xfId="18790"/>
    <cellStyle name="Navadno 2 5 4 2 7" xfId="3641"/>
    <cellStyle name="Navadno 2 5 4 2 7 2" xfId="15494"/>
    <cellStyle name="Navadno 2 5 4 2 7 2 2" xfId="21999"/>
    <cellStyle name="Navadno 2 5 4 2 7 3" xfId="25207"/>
    <cellStyle name="Navadno 2 5 4 2 7 4" xfId="18791"/>
    <cellStyle name="Navadno 2 5 4 2 8" xfId="15468"/>
    <cellStyle name="Navadno 2 5 4 2 8 2" xfId="21973"/>
    <cellStyle name="Navadno 2 5 4 2 9" xfId="25181"/>
    <cellStyle name="Navadno 2 5 4 3" xfId="3642"/>
    <cellStyle name="Navadno 2 5 4 3 2" xfId="3643"/>
    <cellStyle name="Navadno 2 5 4 3 2 2" xfId="3644"/>
    <cellStyle name="Navadno 2 5 4 3 2 2 2" xfId="15497"/>
    <cellStyle name="Navadno 2 5 4 3 2 2 2 2" xfId="22002"/>
    <cellStyle name="Navadno 2 5 4 3 2 2 3" xfId="25210"/>
    <cellStyle name="Navadno 2 5 4 3 2 2 4" xfId="18794"/>
    <cellStyle name="Navadno 2 5 4 3 2 3" xfId="3645"/>
    <cellStyle name="Navadno 2 5 4 3 2 3 2" xfId="15498"/>
    <cellStyle name="Navadno 2 5 4 3 2 3 2 2" xfId="22003"/>
    <cellStyle name="Navadno 2 5 4 3 2 3 3" xfId="25211"/>
    <cellStyle name="Navadno 2 5 4 3 2 3 4" xfId="18795"/>
    <cellStyle name="Navadno 2 5 4 3 2 4" xfId="15496"/>
    <cellStyle name="Navadno 2 5 4 3 2 4 2" xfId="22001"/>
    <cellStyle name="Navadno 2 5 4 3 2 5" xfId="25209"/>
    <cellStyle name="Navadno 2 5 4 3 2 6" xfId="18793"/>
    <cellStyle name="Navadno 2 5 4 3 3" xfId="3646"/>
    <cellStyle name="Navadno 2 5 4 3 3 2" xfId="3647"/>
    <cellStyle name="Navadno 2 5 4 3 3 2 2" xfId="15500"/>
    <cellStyle name="Navadno 2 5 4 3 3 2 2 2" xfId="22005"/>
    <cellStyle name="Navadno 2 5 4 3 3 2 3" xfId="25213"/>
    <cellStyle name="Navadno 2 5 4 3 3 2 4" xfId="18797"/>
    <cellStyle name="Navadno 2 5 4 3 3 3" xfId="3648"/>
    <cellStyle name="Navadno 2 5 4 3 3 3 2" xfId="15501"/>
    <cellStyle name="Navadno 2 5 4 3 3 3 2 2" xfId="22006"/>
    <cellStyle name="Navadno 2 5 4 3 3 3 3" xfId="25214"/>
    <cellStyle name="Navadno 2 5 4 3 3 3 4" xfId="18798"/>
    <cellStyle name="Navadno 2 5 4 3 3 4" xfId="15499"/>
    <cellStyle name="Navadno 2 5 4 3 3 4 2" xfId="22004"/>
    <cellStyle name="Navadno 2 5 4 3 3 5" xfId="25212"/>
    <cellStyle name="Navadno 2 5 4 3 3 6" xfId="18796"/>
    <cellStyle name="Navadno 2 5 4 3 4" xfId="3649"/>
    <cellStyle name="Navadno 2 5 4 3 4 2" xfId="15502"/>
    <cellStyle name="Navadno 2 5 4 3 4 2 2" xfId="22007"/>
    <cellStyle name="Navadno 2 5 4 3 4 3" xfId="25215"/>
    <cellStyle name="Navadno 2 5 4 3 4 4" xfId="18799"/>
    <cellStyle name="Navadno 2 5 4 3 5" xfId="3650"/>
    <cellStyle name="Navadno 2 5 4 3 5 2" xfId="15503"/>
    <cellStyle name="Navadno 2 5 4 3 5 2 2" xfId="22008"/>
    <cellStyle name="Navadno 2 5 4 3 5 3" xfId="25216"/>
    <cellStyle name="Navadno 2 5 4 3 5 4" xfId="18800"/>
    <cellStyle name="Navadno 2 5 4 3 6" xfId="15495"/>
    <cellStyle name="Navadno 2 5 4 3 6 2" xfId="22000"/>
    <cellStyle name="Navadno 2 5 4 3 7" xfId="25208"/>
    <cellStyle name="Navadno 2 5 4 3 8" xfId="18792"/>
    <cellStyle name="Navadno 2 5 4 4" xfId="3651"/>
    <cellStyle name="Navadno 2 5 4 4 2" xfId="3652"/>
    <cellStyle name="Navadno 2 5 4 4 2 2" xfId="3653"/>
    <cellStyle name="Navadno 2 5 4 4 2 2 2" xfId="15506"/>
    <cellStyle name="Navadno 2 5 4 4 2 2 2 2" xfId="22011"/>
    <cellStyle name="Navadno 2 5 4 4 2 2 3" xfId="25219"/>
    <cellStyle name="Navadno 2 5 4 4 2 2 4" xfId="18803"/>
    <cellStyle name="Navadno 2 5 4 4 2 3" xfId="3654"/>
    <cellStyle name="Navadno 2 5 4 4 2 3 2" xfId="15507"/>
    <cellStyle name="Navadno 2 5 4 4 2 3 2 2" xfId="22012"/>
    <cellStyle name="Navadno 2 5 4 4 2 3 3" xfId="25220"/>
    <cellStyle name="Navadno 2 5 4 4 2 3 4" xfId="18804"/>
    <cellStyle name="Navadno 2 5 4 4 2 4" xfId="15505"/>
    <cellStyle name="Navadno 2 5 4 4 2 4 2" xfId="22010"/>
    <cellStyle name="Navadno 2 5 4 4 2 5" xfId="25218"/>
    <cellStyle name="Navadno 2 5 4 4 2 6" xfId="18802"/>
    <cellStyle name="Navadno 2 5 4 4 3" xfId="3655"/>
    <cellStyle name="Navadno 2 5 4 4 3 2" xfId="3656"/>
    <cellStyle name="Navadno 2 5 4 4 3 2 2" xfId="15509"/>
    <cellStyle name="Navadno 2 5 4 4 3 2 2 2" xfId="22014"/>
    <cellStyle name="Navadno 2 5 4 4 3 2 3" xfId="25222"/>
    <cellStyle name="Navadno 2 5 4 4 3 2 4" xfId="18806"/>
    <cellStyle name="Navadno 2 5 4 4 3 3" xfId="3657"/>
    <cellStyle name="Navadno 2 5 4 4 3 3 2" xfId="15510"/>
    <cellStyle name="Navadno 2 5 4 4 3 3 2 2" xfId="22015"/>
    <cellStyle name="Navadno 2 5 4 4 3 3 3" xfId="25223"/>
    <cellStyle name="Navadno 2 5 4 4 3 3 4" xfId="18807"/>
    <cellStyle name="Navadno 2 5 4 4 3 4" xfId="15508"/>
    <cellStyle name="Navadno 2 5 4 4 3 4 2" xfId="22013"/>
    <cellStyle name="Navadno 2 5 4 4 3 5" xfId="25221"/>
    <cellStyle name="Navadno 2 5 4 4 3 6" xfId="18805"/>
    <cellStyle name="Navadno 2 5 4 4 4" xfId="3658"/>
    <cellStyle name="Navadno 2 5 4 4 4 2" xfId="15511"/>
    <cellStyle name="Navadno 2 5 4 4 4 2 2" xfId="22016"/>
    <cellStyle name="Navadno 2 5 4 4 4 3" xfId="25224"/>
    <cellStyle name="Navadno 2 5 4 4 4 4" xfId="18808"/>
    <cellStyle name="Navadno 2 5 4 4 5" xfId="3659"/>
    <cellStyle name="Navadno 2 5 4 4 5 2" xfId="15512"/>
    <cellStyle name="Navadno 2 5 4 4 5 2 2" xfId="22017"/>
    <cellStyle name="Navadno 2 5 4 4 5 3" xfId="25225"/>
    <cellStyle name="Navadno 2 5 4 4 5 4" xfId="18809"/>
    <cellStyle name="Navadno 2 5 4 4 6" xfId="15504"/>
    <cellStyle name="Navadno 2 5 4 4 6 2" xfId="22009"/>
    <cellStyle name="Navadno 2 5 4 4 7" xfId="25217"/>
    <cellStyle name="Navadno 2 5 4 4 8" xfId="18801"/>
    <cellStyle name="Navadno 2 5 4 5" xfId="3660"/>
    <cellStyle name="Navadno 2 5 4 5 2" xfId="3661"/>
    <cellStyle name="Navadno 2 5 4 5 2 2" xfId="15514"/>
    <cellStyle name="Navadno 2 5 4 5 2 2 2" xfId="22019"/>
    <cellStyle name="Navadno 2 5 4 5 2 3" xfId="25227"/>
    <cellStyle name="Navadno 2 5 4 5 2 4" xfId="18811"/>
    <cellStyle name="Navadno 2 5 4 5 3" xfId="3662"/>
    <cellStyle name="Navadno 2 5 4 5 3 2" xfId="15515"/>
    <cellStyle name="Navadno 2 5 4 5 3 2 2" xfId="22020"/>
    <cellStyle name="Navadno 2 5 4 5 3 3" xfId="25228"/>
    <cellStyle name="Navadno 2 5 4 5 3 4" xfId="18812"/>
    <cellStyle name="Navadno 2 5 4 5 4" xfId="15513"/>
    <cellStyle name="Navadno 2 5 4 5 4 2" xfId="22018"/>
    <cellStyle name="Navadno 2 5 4 5 5" xfId="25226"/>
    <cellStyle name="Navadno 2 5 4 5 6" xfId="18810"/>
    <cellStyle name="Navadno 2 5 4 6" xfId="3663"/>
    <cellStyle name="Navadno 2 5 4 6 2" xfId="3664"/>
    <cellStyle name="Navadno 2 5 4 6 2 2" xfId="15517"/>
    <cellStyle name="Navadno 2 5 4 6 2 2 2" xfId="22022"/>
    <cellStyle name="Navadno 2 5 4 6 2 3" xfId="25230"/>
    <cellStyle name="Navadno 2 5 4 6 2 4" xfId="18814"/>
    <cellStyle name="Navadno 2 5 4 6 3" xfId="3665"/>
    <cellStyle name="Navadno 2 5 4 6 3 2" xfId="15518"/>
    <cellStyle name="Navadno 2 5 4 6 3 2 2" xfId="22023"/>
    <cellStyle name="Navadno 2 5 4 6 3 3" xfId="25231"/>
    <cellStyle name="Navadno 2 5 4 6 3 4" xfId="18815"/>
    <cellStyle name="Navadno 2 5 4 6 4" xfId="15516"/>
    <cellStyle name="Navadno 2 5 4 6 4 2" xfId="22021"/>
    <cellStyle name="Navadno 2 5 4 6 5" xfId="25229"/>
    <cellStyle name="Navadno 2 5 4 6 6" xfId="18813"/>
    <cellStyle name="Navadno 2 5 4 7" xfId="3666"/>
    <cellStyle name="Navadno 2 5 4 7 2" xfId="15519"/>
    <cellStyle name="Navadno 2 5 4 7 2 2" xfId="22024"/>
    <cellStyle name="Navadno 2 5 4 7 3" xfId="25232"/>
    <cellStyle name="Navadno 2 5 4 7 4" xfId="18816"/>
    <cellStyle name="Navadno 2 5 4 8" xfId="3667"/>
    <cellStyle name="Navadno 2 5 4 8 2" xfId="15520"/>
    <cellStyle name="Navadno 2 5 4 8 2 2" xfId="22025"/>
    <cellStyle name="Navadno 2 5 4 8 3" xfId="25233"/>
    <cellStyle name="Navadno 2 5 4 8 4" xfId="18817"/>
    <cellStyle name="Navadno 2 5 4 9" xfId="15467"/>
    <cellStyle name="Navadno 2 5 4 9 2" xfId="21972"/>
    <cellStyle name="Navadno 2 5 5" xfId="3668"/>
    <cellStyle name="Navadno 2 5 5 10" xfId="18818"/>
    <cellStyle name="Navadno 2 5 5 2" xfId="3669"/>
    <cellStyle name="Navadno 2 5 5 2 2" xfId="3670"/>
    <cellStyle name="Navadno 2 5 5 2 2 2" xfId="3671"/>
    <cellStyle name="Navadno 2 5 5 2 2 2 2" xfId="15524"/>
    <cellStyle name="Navadno 2 5 5 2 2 2 2 2" xfId="22029"/>
    <cellStyle name="Navadno 2 5 5 2 2 2 3" xfId="25237"/>
    <cellStyle name="Navadno 2 5 5 2 2 2 4" xfId="18821"/>
    <cellStyle name="Navadno 2 5 5 2 2 3" xfId="3672"/>
    <cellStyle name="Navadno 2 5 5 2 2 3 2" xfId="15525"/>
    <cellStyle name="Navadno 2 5 5 2 2 3 2 2" xfId="22030"/>
    <cellStyle name="Navadno 2 5 5 2 2 3 3" xfId="25238"/>
    <cellStyle name="Navadno 2 5 5 2 2 3 4" xfId="18822"/>
    <cellStyle name="Navadno 2 5 5 2 2 4" xfId="15523"/>
    <cellStyle name="Navadno 2 5 5 2 2 4 2" xfId="22028"/>
    <cellStyle name="Navadno 2 5 5 2 2 5" xfId="25236"/>
    <cellStyle name="Navadno 2 5 5 2 2 6" xfId="18820"/>
    <cellStyle name="Navadno 2 5 5 2 3" xfId="3673"/>
    <cellStyle name="Navadno 2 5 5 2 3 2" xfId="3674"/>
    <cellStyle name="Navadno 2 5 5 2 3 2 2" xfId="15527"/>
    <cellStyle name="Navadno 2 5 5 2 3 2 2 2" xfId="22032"/>
    <cellStyle name="Navadno 2 5 5 2 3 2 3" xfId="25240"/>
    <cellStyle name="Navadno 2 5 5 2 3 2 4" xfId="18824"/>
    <cellStyle name="Navadno 2 5 5 2 3 3" xfId="3675"/>
    <cellStyle name="Navadno 2 5 5 2 3 3 2" xfId="15528"/>
    <cellStyle name="Navadno 2 5 5 2 3 3 2 2" xfId="22033"/>
    <cellStyle name="Navadno 2 5 5 2 3 3 3" xfId="25241"/>
    <cellStyle name="Navadno 2 5 5 2 3 3 4" xfId="18825"/>
    <cellStyle name="Navadno 2 5 5 2 3 4" xfId="15526"/>
    <cellStyle name="Navadno 2 5 5 2 3 4 2" xfId="22031"/>
    <cellStyle name="Navadno 2 5 5 2 3 5" xfId="25239"/>
    <cellStyle name="Navadno 2 5 5 2 3 6" xfId="18823"/>
    <cellStyle name="Navadno 2 5 5 2 4" xfId="3676"/>
    <cellStyle name="Navadno 2 5 5 2 4 2" xfId="15529"/>
    <cellStyle name="Navadno 2 5 5 2 4 2 2" xfId="22034"/>
    <cellStyle name="Navadno 2 5 5 2 4 3" xfId="25242"/>
    <cellStyle name="Navadno 2 5 5 2 4 4" xfId="18826"/>
    <cellStyle name="Navadno 2 5 5 2 5" xfId="3677"/>
    <cellStyle name="Navadno 2 5 5 2 5 2" xfId="15530"/>
    <cellStyle name="Navadno 2 5 5 2 5 2 2" xfId="22035"/>
    <cellStyle name="Navadno 2 5 5 2 5 3" xfId="25243"/>
    <cellStyle name="Navadno 2 5 5 2 5 4" xfId="18827"/>
    <cellStyle name="Navadno 2 5 5 2 6" xfId="15522"/>
    <cellStyle name="Navadno 2 5 5 2 6 2" xfId="22027"/>
    <cellStyle name="Navadno 2 5 5 2 7" xfId="25235"/>
    <cellStyle name="Navadno 2 5 5 2 8" xfId="18819"/>
    <cellStyle name="Navadno 2 5 5 3" xfId="3678"/>
    <cellStyle name="Navadno 2 5 5 3 2" xfId="3679"/>
    <cellStyle name="Navadno 2 5 5 3 2 2" xfId="3680"/>
    <cellStyle name="Navadno 2 5 5 3 2 2 2" xfId="15533"/>
    <cellStyle name="Navadno 2 5 5 3 2 2 2 2" xfId="22038"/>
    <cellStyle name="Navadno 2 5 5 3 2 2 3" xfId="25246"/>
    <cellStyle name="Navadno 2 5 5 3 2 2 4" xfId="18830"/>
    <cellStyle name="Navadno 2 5 5 3 2 3" xfId="3681"/>
    <cellStyle name="Navadno 2 5 5 3 2 3 2" xfId="15534"/>
    <cellStyle name="Navadno 2 5 5 3 2 3 2 2" xfId="22039"/>
    <cellStyle name="Navadno 2 5 5 3 2 3 3" xfId="25247"/>
    <cellStyle name="Navadno 2 5 5 3 2 3 4" xfId="18831"/>
    <cellStyle name="Navadno 2 5 5 3 2 4" xfId="15532"/>
    <cellStyle name="Navadno 2 5 5 3 2 4 2" xfId="22037"/>
    <cellStyle name="Navadno 2 5 5 3 2 5" xfId="25245"/>
    <cellStyle name="Navadno 2 5 5 3 2 6" xfId="18829"/>
    <cellStyle name="Navadno 2 5 5 3 3" xfId="3682"/>
    <cellStyle name="Navadno 2 5 5 3 3 2" xfId="3683"/>
    <cellStyle name="Navadno 2 5 5 3 3 2 2" xfId="15536"/>
    <cellStyle name="Navadno 2 5 5 3 3 2 2 2" xfId="22041"/>
    <cellStyle name="Navadno 2 5 5 3 3 2 3" xfId="25249"/>
    <cellStyle name="Navadno 2 5 5 3 3 2 4" xfId="18833"/>
    <cellStyle name="Navadno 2 5 5 3 3 3" xfId="3684"/>
    <cellStyle name="Navadno 2 5 5 3 3 3 2" xfId="15537"/>
    <cellStyle name="Navadno 2 5 5 3 3 3 2 2" xfId="22042"/>
    <cellStyle name="Navadno 2 5 5 3 3 3 3" xfId="25250"/>
    <cellStyle name="Navadno 2 5 5 3 3 3 4" xfId="18834"/>
    <cellStyle name="Navadno 2 5 5 3 3 4" xfId="15535"/>
    <cellStyle name="Navadno 2 5 5 3 3 4 2" xfId="22040"/>
    <cellStyle name="Navadno 2 5 5 3 3 5" xfId="25248"/>
    <cellStyle name="Navadno 2 5 5 3 3 6" xfId="18832"/>
    <cellStyle name="Navadno 2 5 5 3 4" xfId="3685"/>
    <cellStyle name="Navadno 2 5 5 3 4 2" xfId="15538"/>
    <cellStyle name="Navadno 2 5 5 3 4 2 2" xfId="22043"/>
    <cellStyle name="Navadno 2 5 5 3 4 3" xfId="25251"/>
    <cellStyle name="Navadno 2 5 5 3 4 4" xfId="18835"/>
    <cellStyle name="Navadno 2 5 5 3 5" xfId="3686"/>
    <cellStyle name="Navadno 2 5 5 3 5 2" xfId="15539"/>
    <cellStyle name="Navadno 2 5 5 3 5 2 2" xfId="22044"/>
    <cellStyle name="Navadno 2 5 5 3 5 3" xfId="25252"/>
    <cellStyle name="Navadno 2 5 5 3 5 4" xfId="18836"/>
    <cellStyle name="Navadno 2 5 5 3 6" xfId="15531"/>
    <cellStyle name="Navadno 2 5 5 3 6 2" xfId="22036"/>
    <cellStyle name="Navadno 2 5 5 3 7" xfId="25244"/>
    <cellStyle name="Navadno 2 5 5 3 8" xfId="18828"/>
    <cellStyle name="Navadno 2 5 5 4" xfId="3687"/>
    <cellStyle name="Navadno 2 5 5 4 2" xfId="3688"/>
    <cellStyle name="Navadno 2 5 5 4 2 2" xfId="15541"/>
    <cellStyle name="Navadno 2 5 5 4 2 2 2" xfId="22046"/>
    <cellStyle name="Navadno 2 5 5 4 2 3" xfId="25254"/>
    <cellStyle name="Navadno 2 5 5 4 2 4" xfId="18838"/>
    <cellStyle name="Navadno 2 5 5 4 3" xfId="3689"/>
    <cellStyle name="Navadno 2 5 5 4 3 2" xfId="15542"/>
    <cellStyle name="Navadno 2 5 5 4 3 2 2" xfId="22047"/>
    <cellStyle name="Navadno 2 5 5 4 3 3" xfId="25255"/>
    <cellStyle name="Navadno 2 5 5 4 3 4" xfId="18839"/>
    <cellStyle name="Navadno 2 5 5 4 4" xfId="15540"/>
    <cellStyle name="Navadno 2 5 5 4 4 2" xfId="22045"/>
    <cellStyle name="Navadno 2 5 5 4 5" xfId="25253"/>
    <cellStyle name="Navadno 2 5 5 4 6" xfId="18837"/>
    <cellStyle name="Navadno 2 5 5 5" xfId="3690"/>
    <cellStyle name="Navadno 2 5 5 5 2" xfId="3691"/>
    <cellStyle name="Navadno 2 5 5 5 2 2" xfId="15544"/>
    <cellStyle name="Navadno 2 5 5 5 2 2 2" xfId="22049"/>
    <cellStyle name="Navadno 2 5 5 5 2 3" xfId="25257"/>
    <cellStyle name="Navadno 2 5 5 5 2 4" xfId="18841"/>
    <cellStyle name="Navadno 2 5 5 5 3" xfId="3692"/>
    <cellStyle name="Navadno 2 5 5 5 3 2" xfId="15545"/>
    <cellStyle name="Navadno 2 5 5 5 3 2 2" xfId="22050"/>
    <cellStyle name="Navadno 2 5 5 5 3 3" xfId="25258"/>
    <cellStyle name="Navadno 2 5 5 5 3 4" xfId="18842"/>
    <cellStyle name="Navadno 2 5 5 5 4" xfId="15543"/>
    <cellStyle name="Navadno 2 5 5 5 4 2" xfId="22048"/>
    <cellStyle name="Navadno 2 5 5 5 5" xfId="25256"/>
    <cellStyle name="Navadno 2 5 5 5 6" xfId="18840"/>
    <cellStyle name="Navadno 2 5 5 6" xfId="3693"/>
    <cellStyle name="Navadno 2 5 5 6 2" xfId="15546"/>
    <cellStyle name="Navadno 2 5 5 6 2 2" xfId="22051"/>
    <cellStyle name="Navadno 2 5 5 6 3" xfId="25259"/>
    <cellStyle name="Navadno 2 5 5 6 4" xfId="18843"/>
    <cellStyle name="Navadno 2 5 5 7" xfId="3694"/>
    <cellStyle name="Navadno 2 5 5 7 2" xfId="15547"/>
    <cellStyle name="Navadno 2 5 5 7 2 2" xfId="22052"/>
    <cellStyle name="Navadno 2 5 5 7 3" xfId="25260"/>
    <cellStyle name="Navadno 2 5 5 7 4" xfId="18844"/>
    <cellStyle name="Navadno 2 5 5 8" xfId="15521"/>
    <cellStyle name="Navadno 2 5 5 8 2" xfId="22026"/>
    <cellStyle name="Navadno 2 5 5 9" xfId="25234"/>
    <cellStyle name="Navadno 2 5 6" xfId="3695"/>
    <cellStyle name="Navadno 2 5 6 10" xfId="18845"/>
    <cellStyle name="Navadno 2 5 6 2" xfId="3696"/>
    <cellStyle name="Navadno 2 5 6 2 2" xfId="3697"/>
    <cellStyle name="Navadno 2 5 6 2 2 2" xfId="3698"/>
    <cellStyle name="Navadno 2 5 6 2 2 2 2" xfId="15551"/>
    <cellStyle name="Navadno 2 5 6 2 2 2 2 2" xfId="22056"/>
    <cellStyle name="Navadno 2 5 6 2 2 2 3" xfId="25264"/>
    <cellStyle name="Navadno 2 5 6 2 2 2 4" xfId="18848"/>
    <cellStyle name="Navadno 2 5 6 2 2 3" xfId="3699"/>
    <cellStyle name="Navadno 2 5 6 2 2 3 2" xfId="15552"/>
    <cellStyle name="Navadno 2 5 6 2 2 3 2 2" xfId="22057"/>
    <cellStyle name="Navadno 2 5 6 2 2 3 3" xfId="25265"/>
    <cellStyle name="Navadno 2 5 6 2 2 3 4" xfId="18849"/>
    <cellStyle name="Navadno 2 5 6 2 2 4" xfId="15550"/>
    <cellStyle name="Navadno 2 5 6 2 2 4 2" xfId="22055"/>
    <cellStyle name="Navadno 2 5 6 2 2 5" xfId="25263"/>
    <cellStyle name="Navadno 2 5 6 2 2 6" xfId="18847"/>
    <cellStyle name="Navadno 2 5 6 2 3" xfId="3700"/>
    <cellStyle name="Navadno 2 5 6 2 3 2" xfId="3701"/>
    <cellStyle name="Navadno 2 5 6 2 3 2 2" xfId="15554"/>
    <cellStyle name="Navadno 2 5 6 2 3 2 2 2" xfId="22059"/>
    <cellStyle name="Navadno 2 5 6 2 3 2 3" xfId="25267"/>
    <cellStyle name="Navadno 2 5 6 2 3 2 4" xfId="18851"/>
    <cellStyle name="Navadno 2 5 6 2 3 3" xfId="3702"/>
    <cellStyle name="Navadno 2 5 6 2 3 3 2" xfId="15555"/>
    <cellStyle name="Navadno 2 5 6 2 3 3 2 2" xfId="22060"/>
    <cellStyle name="Navadno 2 5 6 2 3 3 3" xfId="25268"/>
    <cellStyle name="Navadno 2 5 6 2 3 3 4" xfId="18852"/>
    <cellStyle name="Navadno 2 5 6 2 3 4" xfId="15553"/>
    <cellStyle name="Navadno 2 5 6 2 3 4 2" xfId="22058"/>
    <cellStyle name="Navadno 2 5 6 2 3 5" xfId="25266"/>
    <cellStyle name="Navadno 2 5 6 2 3 6" xfId="18850"/>
    <cellStyle name="Navadno 2 5 6 2 4" xfId="3703"/>
    <cellStyle name="Navadno 2 5 6 2 4 2" xfId="15556"/>
    <cellStyle name="Navadno 2 5 6 2 4 2 2" xfId="22061"/>
    <cellStyle name="Navadno 2 5 6 2 4 3" xfId="25269"/>
    <cellStyle name="Navadno 2 5 6 2 4 4" xfId="18853"/>
    <cellStyle name="Navadno 2 5 6 2 5" xfId="3704"/>
    <cellStyle name="Navadno 2 5 6 2 5 2" xfId="15557"/>
    <cellStyle name="Navadno 2 5 6 2 5 2 2" xfId="22062"/>
    <cellStyle name="Navadno 2 5 6 2 5 3" xfId="25270"/>
    <cellStyle name="Navadno 2 5 6 2 5 4" xfId="18854"/>
    <cellStyle name="Navadno 2 5 6 2 6" xfId="15549"/>
    <cellStyle name="Navadno 2 5 6 2 6 2" xfId="22054"/>
    <cellStyle name="Navadno 2 5 6 2 7" xfId="25262"/>
    <cellStyle name="Navadno 2 5 6 2 8" xfId="18846"/>
    <cellStyle name="Navadno 2 5 6 3" xfId="3705"/>
    <cellStyle name="Navadno 2 5 6 3 2" xfId="3706"/>
    <cellStyle name="Navadno 2 5 6 3 2 2" xfId="3707"/>
    <cellStyle name="Navadno 2 5 6 3 2 2 2" xfId="15560"/>
    <cellStyle name="Navadno 2 5 6 3 2 2 2 2" xfId="22065"/>
    <cellStyle name="Navadno 2 5 6 3 2 2 3" xfId="25273"/>
    <cellStyle name="Navadno 2 5 6 3 2 2 4" xfId="18857"/>
    <cellStyle name="Navadno 2 5 6 3 2 3" xfId="3708"/>
    <cellStyle name="Navadno 2 5 6 3 2 3 2" xfId="15561"/>
    <cellStyle name="Navadno 2 5 6 3 2 3 2 2" xfId="22066"/>
    <cellStyle name="Navadno 2 5 6 3 2 3 3" xfId="25274"/>
    <cellStyle name="Navadno 2 5 6 3 2 3 4" xfId="18858"/>
    <cellStyle name="Navadno 2 5 6 3 2 4" xfId="15559"/>
    <cellStyle name="Navadno 2 5 6 3 2 4 2" xfId="22064"/>
    <cellStyle name="Navadno 2 5 6 3 2 5" xfId="25272"/>
    <cellStyle name="Navadno 2 5 6 3 2 6" xfId="18856"/>
    <cellStyle name="Navadno 2 5 6 3 3" xfId="3709"/>
    <cellStyle name="Navadno 2 5 6 3 3 2" xfId="3710"/>
    <cellStyle name="Navadno 2 5 6 3 3 2 2" xfId="15563"/>
    <cellStyle name="Navadno 2 5 6 3 3 2 2 2" xfId="22068"/>
    <cellStyle name="Navadno 2 5 6 3 3 2 3" xfId="25276"/>
    <cellStyle name="Navadno 2 5 6 3 3 2 4" xfId="18860"/>
    <cellStyle name="Navadno 2 5 6 3 3 3" xfId="3711"/>
    <cellStyle name="Navadno 2 5 6 3 3 3 2" xfId="15564"/>
    <cellStyle name="Navadno 2 5 6 3 3 3 2 2" xfId="22069"/>
    <cellStyle name="Navadno 2 5 6 3 3 3 3" xfId="25277"/>
    <cellStyle name="Navadno 2 5 6 3 3 3 4" xfId="18861"/>
    <cellStyle name="Navadno 2 5 6 3 3 4" xfId="15562"/>
    <cellStyle name="Navadno 2 5 6 3 3 4 2" xfId="22067"/>
    <cellStyle name="Navadno 2 5 6 3 3 5" xfId="25275"/>
    <cellStyle name="Navadno 2 5 6 3 3 6" xfId="18859"/>
    <cellStyle name="Navadno 2 5 6 3 4" xfId="3712"/>
    <cellStyle name="Navadno 2 5 6 3 4 2" xfId="15565"/>
    <cellStyle name="Navadno 2 5 6 3 4 2 2" xfId="22070"/>
    <cellStyle name="Navadno 2 5 6 3 4 3" xfId="25278"/>
    <cellStyle name="Navadno 2 5 6 3 4 4" xfId="18862"/>
    <cellStyle name="Navadno 2 5 6 3 5" xfId="3713"/>
    <cellStyle name="Navadno 2 5 6 3 5 2" xfId="15566"/>
    <cellStyle name="Navadno 2 5 6 3 5 2 2" xfId="22071"/>
    <cellStyle name="Navadno 2 5 6 3 5 3" xfId="25279"/>
    <cellStyle name="Navadno 2 5 6 3 5 4" xfId="18863"/>
    <cellStyle name="Navadno 2 5 6 3 6" xfId="15558"/>
    <cellStyle name="Navadno 2 5 6 3 6 2" xfId="22063"/>
    <cellStyle name="Navadno 2 5 6 3 7" xfId="25271"/>
    <cellStyle name="Navadno 2 5 6 3 8" xfId="18855"/>
    <cellStyle name="Navadno 2 5 6 4" xfId="3714"/>
    <cellStyle name="Navadno 2 5 6 4 2" xfId="3715"/>
    <cellStyle name="Navadno 2 5 6 4 2 2" xfId="15568"/>
    <cellStyle name="Navadno 2 5 6 4 2 2 2" xfId="22073"/>
    <cellStyle name="Navadno 2 5 6 4 2 3" xfId="25281"/>
    <cellStyle name="Navadno 2 5 6 4 2 4" xfId="18865"/>
    <cellStyle name="Navadno 2 5 6 4 3" xfId="3716"/>
    <cellStyle name="Navadno 2 5 6 4 3 2" xfId="15569"/>
    <cellStyle name="Navadno 2 5 6 4 3 2 2" xfId="22074"/>
    <cellStyle name="Navadno 2 5 6 4 3 3" xfId="25282"/>
    <cellStyle name="Navadno 2 5 6 4 3 4" xfId="18866"/>
    <cellStyle name="Navadno 2 5 6 4 4" xfId="15567"/>
    <cellStyle name="Navadno 2 5 6 4 4 2" xfId="22072"/>
    <cellStyle name="Navadno 2 5 6 4 5" xfId="25280"/>
    <cellStyle name="Navadno 2 5 6 4 6" xfId="18864"/>
    <cellStyle name="Navadno 2 5 6 5" xfId="3717"/>
    <cellStyle name="Navadno 2 5 6 5 2" xfId="3718"/>
    <cellStyle name="Navadno 2 5 6 5 2 2" xfId="15571"/>
    <cellStyle name="Navadno 2 5 6 5 2 2 2" xfId="22076"/>
    <cellStyle name="Navadno 2 5 6 5 2 3" xfId="25284"/>
    <cellStyle name="Navadno 2 5 6 5 2 4" xfId="18868"/>
    <cellStyle name="Navadno 2 5 6 5 3" xfId="3719"/>
    <cellStyle name="Navadno 2 5 6 5 3 2" xfId="15572"/>
    <cellStyle name="Navadno 2 5 6 5 3 2 2" xfId="22077"/>
    <cellStyle name="Navadno 2 5 6 5 3 3" xfId="25285"/>
    <cellStyle name="Navadno 2 5 6 5 3 4" xfId="18869"/>
    <cellStyle name="Navadno 2 5 6 5 4" xfId="15570"/>
    <cellStyle name="Navadno 2 5 6 5 4 2" xfId="22075"/>
    <cellStyle name="Navadno 2 5 6 5 5" xfId="25283"/>
    <cellStyle name="Navadno 2 5 6 5 6" xfId="18867"/>
    <cellStyle name="Navadno 2 5 6 6" xfId="3720"/>
    <cellStyle name="Navadno 2 5 6 6 2" xfId="15573"/>
    <cellStyle name="Navadno 2 5 6 6 2 2" xfId="22078"/>
    <cellStyle name="Navadno 2 5 6 6 3" xfId="25286"/>
    <cellStyle name="Navadno 2 5 6 6 4" xfId="18870"/>
    <cellStyle name="Navadno 2 5 6 7" xfId="3721"/>
    <cellStyle name="Navadno 2 5 6 7 2" xfId="15574"/>
    <cellStyle name="Navadno 2 5 6 7 2 2" xfId="22079"/>
    <cellStyle name="Navadno 2 5 6 7 3" xfId="25287"/>
    <cellStyle name="Navadno 2 5 6 7 4" xfId="18871"/>
    <cellStyle name="Navadno 2 5 6 8" xfId="15548"/>
    <cellStyle name="Navadno 2 5 6 8 2" xfId="22053"/>
    <cellStyle name="Navadno 2 5 6 9" xfId="25261"/>
    <cellStyle name="Navadno 2 5 7" xfId="3722"/>
    <cellStyle name="Navadno 2 5 7 10" xfId="18872"/>
    <cellStyle name="Navadno 2 5 7 2" xfId="3723"/>
    <cellStyle name="Navadno 2 5 7 2 2" xfId="3724"/>
    <cellStyle name="Navadno 2 5 7 2 2 2" xfId="3725"/>
    <cellStyle name="Navadno 2 5 7 2 2 2 2" xfId="15578"/>
    <cellStyle name="Navadno 2 5 7 2 2 2 2 2" xfId="22083"/>
    <cellStyle name="Navadno 2 5 7 2 2 2 3" xfId="25291"/>
    <cellStyle name="Navadno 2 5 7 2 2 2 4" xfId="18875"/>
    <cellStyle name="Navadno 2 5 7 2 2 3" xfId="3726"/>
    <cellStyle name="Navadno 2 5 7 2 2 3 2" xfId="15579"/>
    <cellStyle name="Navadno 2 5 7 2 2 3 2 2" xfId="22084"/>
    <cellStyle name="Navadno 2 5 7 2 2 3 3" xfId="25292"/>
    <cellStyle name="Navadno 2 5 7 2 2 3 4" xfId="18876"/>
    <cellStyle name="Navadno 2 5 7 2 2 4" xfId="15577"/>
    <cellStyle name="Navadno 2 5 7 2 2 4 2" xfId="22082"/>
    <cellStyle name="Navadno 2 5 7 2 2 5" xfId="25290"/>
    <cellStyle name="Navadno 2 5 7 2 2 6" xfId="18874"/>
    <cellStyle name="Navadno 2 5 7 2 3" xfId="3727"/>
    <cellStyle name="Navadno 2 5 7 2 3 2" xfId="3728"/>
    <cellStyle name="Navadno 2 5 7 2 3 2 2" xfId="15581"/>
    <cellStyle name="Navadno 2 5 7 2 3 2 2 2" xfId="22086"/>
    <cellStyle name="Navadno 2 5 7 2 3 2 3" xfId="25294"/>
    <cellStyle name="Navadno 2 5 7 2 3 2 4" xfId="18878"/>
    <cellStyle name="Navadno 2 5 7 2 3 3" xfId="3729"/>
    <cellStyle name="Navadno 2 5 7 2 3 3 2" xfId="15582"/>
    <cellStyle name="Navadno 2 5 7 2 3 3 2 2" xfId="22087"/>
    <cellStyle name="Navadno 2 5 7 2 3 3 3" xfId="25295"/>
    <cellStyle name="Navadno 2 5 7 2 3 3 4" xfId="18879"/>
    <cellStyle name="Navadno 2 5 7 2 3 4" xfId="15580"/>
    <cellStyle name="Navadno 2 5 7 2 3 4 2" xfId="22085"/>
    <cellStyle name="Navadno 2 5 7 2 3 5" xfId="25293"/>
    <cellStyle name="Navadno 2 5 7 2 3 6" xfId="18877"/>
    <cellStyle name="Navadno 2 5 7 2 4" xfId="3730"/>
    <cellStyle name="Navadno 2 5 7 2 4 2" xfId="15583"/>
    <cellStyle name="Navadno 2 5 7 2 4 2 2" xfId="22088"/>
    <cellStyle name="Navadno 2 5 7 2 4 3" xfId="25296"/>
    <cellStyle name="Navadno 2 5 7 2 4 4" xfId="18880"/>
    <cellStyle name="Navadno 2 5 7 2 5" xfId="3731"/>
    <cellStyle name="Navadno 2 5 7 2 5 2" xfId="15584"/>
    <cellStyle name="Navadno 2 5 7 2 5 2 2" xfId="22089"/>
    <cellStyle name="Navadno 2 5 7 2 5 3" xfId="25297"/>
    <cellStyle name="Navadno 2 5 7 2 5 4" xfId="18881"/>
    <cellStyle name="Navadno 2 5 7 2 6" xfId="15576"/>
    <cellStyle name="Navadno 2 5 7 2 6 2" xfId="22081"/>
    <cellStyle name="Navadno 2 5 7 2 7" xfId="25289"/>
    <cellStyle name="Navadno 2 5 7 2 8" xfId="18873"/>
    <cellStyle name="Navadno 2 5 7 3" xfId="3732"/>
    <cellStyle name="Navadno 2 5 7 3 2" xfId="3733"/>
    <cellStyle name="Navadno 2 5 7 3 2 2" xfId="3734"/>
    <cellStyle name="Navadno 2 5 7 3 2 2 2" xfId="15587"/>
    <cellStyle name="Navadno 2 5 7 3 2 2 2 2" xfId="22092"/>
    <cellStyle name="Navadno 2 5 7 3 2 2 3" xfId="25300"/>
    <cellStyle name="Navadno 2 5 7 3 2 2 4" xfId="18884"/>
    <cellStyle name="Navadno 2 5 7 3 2 3" xfId="3735"/>
    <cellStyle name="Navadno 2 5 7 3 2 3 2" xfId="15588"/>
    <cellStyle name="Navadno 2 5 7 3 2 3 2 2" xfId="22093"/>
    <cellStyle name="Navadno 2 5 7 3 2 3 3" xfId="25301"/>
    <cellStyle name="Navadno 2 5 7 3 2 3 4" xfId="18885"/>
    <cellStyle name="Navadno 2 5 7 3 2 4" xfId="15586"/>
    <cellStyle name="Navadno 2 5 7 3 2 4 2" xfId="22091"/>
    <cellStyle name="Navadno 2 5 7 3 2 5" xfId="25299"/>
    <cellStyle name="Navadno 2 5 7 3 2 6" xfId="18883"/>
    <cellStyle name="Navadno 2 5 7 3 3" xfId="3736"/>
    <cellStyle name="Navadno 2 5 7 3 3 2" xfId="3737"/>
    <cellStyle name="Navadno 2 5 7 3 3 2 2" xfId="15590"/>
    <cellStyle name="Navadno 2 5 7 3 3 2 2 2" xfId="22095"/>
    <cellStyle name="Navadno 2 5 7 3 3 2 3" xfId="25303"/>
    <cellStyle name="Navadno 2 5 7 3 3 2 4" xfId="18887"/>
    <cellStyle name="Navadno 2 5 7 3 3 3" xfId="3738"/>
    <cellStyle name="Navadno 2 5 7 3 3 3 2" xfId="15591"/>
    <cellStyle name="Navadno 2 5 7 3 3 3 2 2" xfId="22096"/>
    <cellStyle name="Navadno 2 5 7 3 3 3 3" xfId="25304"/>
    <cellStyle name="Navadno 2 5 7 3 3 3 4" xfId="18888"/>
    <cellStyle name="Navadno 2 5 7 3 3 4" xfId="15589"/>
    <cellStyle name="Navadno 2 5 7 3 3 4 2" xfId="22094"/>
    <cellStyle name="Navadno 2 5 7 3 3 5" xfId="25302"/>
    <cellStyle name="Navadno 2 5 7 3 3 6" xfId="18886"/>
    <cellStyle name="Navadno 2 5 7 3 4" xfId="3739"/>
    <cellStyle name="Navadno 2 5 7 3 4 2" xfId="15592"/>
    <cellStyle name="Navadno 2 5 7 3 4 2 2" xfId="22097"/>
    <cellStyle name="Navadno 2 5 7 3 4 3" xfId="25305"/>
    <cellStyle name="Navadno 2 5 7 3 4 4" xfId="18889"/>
    <cellStyle name="Navadno 2 5 7 3 5" xfId="3740"/>
    <cellStyle name="Navadno 2 5 7 3 5 2" xfId="15593"/>
    <cellStyle name="Navadno 2 5 7 3 5 2 2" xfId="22098"/>
    <cellStyle name="Navadno 2 5 7 3 5 3" xfId="25306"/>
    <cellStyle name="Navadno 2 5 7 3 5 4" xfId="18890"/>
    <cellStyle name="Navadno 2 5 7 3 6" xfId="15585"/>
    <cellStyle name="Navadno 2 5 7 3 6 2" xfId="22090"/>
    <cellStyle name="Navadno 2 5 7 3 7" xfId="25298"/>
    <cellStyle name="Navadno 2 5 7 3 8" xfId="18882"/>
    <cellStyle name="Navadno 2 5 7 4" xfId="3741"/>
    <cellStyle name="Navadno 2 5 7 4 2" xfId="3742"/>
    <cellStyle name="Navadno 2 5 7 4 2 2" xfId="15595"/>
    <cellStyle name="Navadno 2 5 7 4 2 2 2" xfId="22100"/>
    <cellStyle name="Navadno 2 5 7 4 2 3" xfId="25308"/>
    <cellStyle name="Navadno 2 5 7 4 2 4" xfId="18892"/>
    <cellStyle name="Navadno 2 5 7 4 3" xfId="3743"/>
    <cellStyle name="Navadno 2 5 7 4 3 2" xfId="15596"/>
    <cellStyle name="Navadno 2 5 7 4 3 2 2" xfId="22101"/>
    <cellStyle name="Navadno 2 5 7 4 3 3" xfId="25309"/>
    <cellStyle name="Navadno 2 5 7 4 3 4" xfId="18893"/>
    <cellStyle name="Navadno 2 5 7 4 4" xfId="15594"/>
    <cellStyle name="Navadno 2 5 7 4 4 2" xfId="22099"/>
    <cellStyle name="Navadno 2 5 7 4 5" xfId="25307"/>
    <cellStyle name="Navadno 2 5 7 4 6" xfId="18891"/>
    <cellStyle name="Navadno 2 5 7 5" xfId="3744"/>
    <cellStyle name="Navadno 2 5 7 5 2" xfId="3745"/>
    <cellStyle name="Navadno 2 5 7 5 2 2" xfId="15598"/>
    <cellStyle name="Navadno 2 5 7 5 2 2 2" xfId="22103"/>
    <cellStyle name="Navadno 2 5 7 5 2 3" xfId="25311"/>
    <cellStyle name="Navadno 2 5 7 5 2 4" xfId="18895"/>
    <cellStyle name="Navadno 2 5 7 5 3" xfId="3746"/>
    <cellStyle name="Navadno 2 5 7 5 3 2" xfId="15599"/>
    <cellStyle name="Navadno 2 5 7 5 3 2 2" xfId="22104"/>
    <cellStyle name="Navadno 2 5 7 5 3 3" xfId="25312"/>
    <cellStyle name="Navadno 2 5 7 5 3 4" xfId="18896"/>
    <cellStyle name="Navadno 2 5 7 5 4" xfId="15597"/>
    <cellStyle name="Navadno 2 5 7 5 4 2" xfId="22102"/>
    <cellStyle name="Navadno 2 5 7 5 5" xfId="25310"/>
    <cellStyle name="Navadno 2 5 7 5 6" xfId="18894"/>
    <cellStyle name="Navadno 2 5 7 6" xfId="3747"/>
    <cellStyle name="Navadno 2 5 7 6 2" xfId="15600"/>
    <cellStyle name="Navadno 2 5 7 6 2 2" xfId="22105"/>
    <cellStyle name="Navadno 2 5 7 6 3" xfId="25313"/>
    <cellStyle name="Navadno 2 5 7 6 4" xfId="18897"/>
    <cellStyle name="Navadno 2 5 7 7" xfId="3748"/>
    <cellStyle name="Navadno 2 5 7 7 2" xfId="15601"/>
    <cellStyle name="Navadno 2 5 7 7 2 2" xfId="22106"/>
    <cellStyle name="Navadno 2 5 7 7 3" xfId="25314"/>
    <cellStyle name="Navadno 2 5 7 7 4" xfId="18898"/>
    <cellStyle name="Navadno 2 5 7 8" xfId="15575"/>
    <cellStyle name="Navadno 2 5 7 8 2" xfId="22080"/>
    <cellStyle name="Navadno 2 5 7 9" xfId="25288"/>
    <cellStyle name="Navadno 2 5 8" xfId="3749"/>
    <cellStyle name="Navadno 2 5 8 10" xfId="18899"/>
    <cellStyle name="Navadno 2 5 8 2" xfId="3750"/>
    <cellStyle name="Navadno 2 5 8 2 2" xfId="3751"/>
    <cellStyle name="Navadno 2 5 8 2 2 2" xfId="3752"/>
    <cellStyle name="Navadno 2 5 8 2 2 2 2" xfId="15605"/>
    <cellStyle name="Navadno 2 5 8 2 2 2 2 2" xfId="22110"/>
    <cellStyle name="Navadno 2 5 8 2 2 2 3" xfId="25318"/>
    <cellStyle name="Navadno 2 5 8 2 2 2 4" xfId="18902"/>
    <cellStyle name="Navadno 2 5 8 2 2 3" xfId="3753"/>
    <cellStyle name="Navadno 2 5 8 2 2 3 2" xfId="15606"/>
    <cellStyle name="Navadno 2 5 8 2 2 3 2 2" xfId="22111"/>
    <cellStyle name="Navadno 2 5 8 2 2 3 3" xfId="25319"/>
    <cellStyle name="Navadno 2 5 8 2 2 3 4" xfId="18903"/>
    <cellStyle name="Navadno 2 5 8 2 2 4" xfId="15604"/>
    <cellStyle name="Navadno 2 5 8 2 2 4 2" xfId="22109"/>
    <cellStyle name="Navadno 2 5 8 2 2 5" xfId="25317"/>
    <cellStyle name="Navadno 2 5 8 2 2 6" xfId="18901"/>
    <cellStyle name="Navadno 2 5 8 2 3" xfId="3754"/>
    <cellStyle name="Navadno 2 5 8 2 3 2" xfId="3755"/>
    <cellStyle name="Navadno 2 5 8 2 3 2 2" xfId="15608"/>
    <cellStyle name="Navadno 2 5 8 2 3 2 2 2" xfId="22113"/>
    <cellStyle name="Navadno 2 5 8 2 3 2 3" xfId="25321"/>
    <cellStyle name="Navadno 2 5 8 2 3 2 4" xfId="18905"/>
    <cellStyle name="Navadno 2 5 8 2 3 3" xfId="3756"/>
    <cellStyle name="Navadno 2 5 8 2 3 3 2" xfId="15609"/>
    <cellStyle name="Navadno 2 5 8 2 3 3 2 2" xfId="22114"/>
    <cellStyle name="Navadno 2 5 8 2 3 3 3" xfId="25322"/>
    <cellStyle name="Navadno 2 5 8 2 3 3 4" xfId="18906"/>
    <cellStyle name="Navadno 2 5 8 2 3 4" xfId="15607"/>
    <cellStyle name="Navadno 2 5 8 2 3 4 2" xfId="22112"/>
    <cellStyle name="Navadno 2 5 8 2 3 5" xfId="25320"/>
    <cellStyle name="Navadno 2 5 8 2 3 6" xfId="18904"/>
    <cellStyle name="Navadno 2 5 8 2 4" xfId="3757"/>
    <cellStyle name="Navadno 2 5 8 2 4 2" xfId="15610"/>
    <cellStyle name="Navadno 2 5 8 2 4 2 2" xfId="22115"/>
    <cellStyle name="Navadno 2 5 8 2 4 3" xfId="25323"/>
    <cellStyle name="Navadno 2 5 8 2 4 4" xfId="18907"/>
    <cellStyle name="Navadno 2 5 8 2 5" xfId="3758"/>
    <cellStyle name="Navadno 2 5 8 2 5 2" xfId="15611"/>
    <cellStyle name="Navadno 2 5 8 2 5 2 2" xfId="22116"/>
    <cellStyle name="Navadno 2 5 8 2 5 3" xfId="25324"/>
    <cellStyle name="Navadno 2 5 8 2 5 4" xfId="18908"/>
    <cellStyle name="Navadno 2 5 8 2 6" xfId="15603"/>
    <cellStyle name="Navadno 2 5 8 2 6 2" xfId="22108"/>
    <cellStyle name="Navadno 2 5 8 2 7" xfId="25316"/>
    <cellStyle name="Navadno 2 5 8 2 8" xfId="18900"/>
    <cellStyle name="Navadno 2 5 8 3" xfId="3759"/>
    <cellStyle name="Navadno 2 5 8 3 2" xfId="3760"/>
    <cellStyle name="Navadno 2 5 8 3 2 2" xfId="3761"/>
    <cellStyle name="Navadno 2 5 8 3 2 2 2" xfId="15614"/>
    <cellStyle name="Navadno 2 5 8 3 2 2 2 2" xfId="22119"/>
    <cellStyle name="Navadno 2 5 8 3 2 2 3" xfId="25327"/>
    <cellStyle name="Navadno 2 5 8 3 2 2 4" xfId="18911"/>
    <cellStyle name="Navadno 2 5 8 3 2 3" xfId="3762"/>
    <cellStyle name="Navadno 2 5 8 3 2 3 2" xfId="15615"/>
    <cellStyle name="Navadno 2 5 8 3 2 3 2 2" xfId="22120"/>
    <cellStyle name="Navadno 2 5 8 3 2 3 3" xfId="25328"/>
    <cellStyle name="Navadno 2 5 8 3 2 3 4" xfId="18912"/>
    <cellStyle name="Navadno 2 5 8 3 2 4" xfId="15613"/>
    <cellStyle name="Navadno 2 5 8 3 2 4 2" xfId="22118"/>
    <cellStyle name="Navadno 2 5 8 3 2 5" xfId="25326"/>
    <cellStyle name="Navadno 2 5 8 3 2 6" xfId="18910"/>
    <cellStyle name="Navadno 2 5 8 3 3" xfId="3763"/>
    <cellStyle name="Navadno 2 5 8 3 3 2" xfId="3764"/>
    <cellStyle name="Navadno 2 5 8 3 3 2 2" xfId="15617"/>
    <cellStyle name="Navadno 2 5 8 3 3 2 2 2" xfId="22122"/>
    <cellStyle name="Navadno 2 5 8 3 3 2 3" xfId="25330"/>
    <cellStyle name="Navadno 2 5 8 3 3 2 4" xfId="18914"/>
    <cellStyle name="Navadno 2 5 8 3 3 3" xfId="3765"/>
    <cellStyle name="Navadno 2 5 8 3 3 3 2" xfId="15618"/>
    <cellStyle name="Navadno 2 5 8 3 3 3 2 2" xfId="22123"/>
    <cellStyle name="Navadno 2 5 8 3 3 3 3" xfId="25331"/>
    <cellStyle name="Navadno 2 5 8 3 3 3 4" xfId="18915"/>
    <cellStyle name="Navadno 2 5 8 3 3 4" xfId="15616"/>
    <cellStyle name="Navadno 2 5 8 3 3 4 2" xfId="22121"/>
    <cellStyle name="Navadno 2 5 8 3 3 5" xfId="25329"/>
    <cellStyle name="Navadno 2 5 8 3 3 6" xfId="18913"/>
    <cellStyle name="Navadno 2 5 8 3 4" xfId="3766"/>
    <cellStyle name="Navadno 2 5 8 3 4 2" xfId="15619"/>
    <cellStyle name="Navadno 2 5 8 3 4 2 2" xfId="22124"/>
    <cellStyle name="Navadno 2 5 8 3 4 3" xfId="25332"/>
    <cellStyle name="Navadno 2 5 8 3 4 4" xfId="18916"/>
    <cellStyle name="Navadno 2 5 8 3 5" xfId="3767"/>
    <cellStyle name="Navadno 2 5 8 3 5 2" xfId="15620"/>
    <cellStyle name="Navadno 2 5 8 3 5 2 2" xfId="22125"/>
    <cellStyle name="Navadno 2 5 8 3 5 3" xfId="25333"/>
    <cellStyle name="Navadno 2 5 8 3 5 4" xfId="18917"/>
    <cellStyle name="Navadno 2 5 8 3 6" xfId="15612"/>
    <cellStyle name="Navadno 2 5 8 3 6 2" xfId="22117"/>
    <cellStyle name="Navadno 2 5 8 3 7" xfId="25325"/>
    <cellStyle name="Navadno 2 5 8 3 8" xfId="18909"/>
    <cellStyle name="Navadno 2 5 8 4" xfId="3768"/>
    <cellStyle name="Navadno 2 5 8 4 2" xfId="3769"/>
    <cellStyle name="Navadno 2 5 8 4 2 2" xfId="15622"/>
    <cellStyle name="Navadno 2 5 8 4 2 2 2" xfId="22127"/>
    <cellStyle name="Navadno 2 5 8 4 2 3" xfId="25335"/>
    <cellStyle name="Navadno 2 5 8 4 2 4" xfId="18919"/>
    <cellStyle name="Navadno 2 5 8 4 3" xfId="3770"/>
    <cellStyle name="Navadno 2 5 8 4 3 2" xfId="15623"/>
    <cellStyle name="Navadno 2 5 8 4 3 2 2" xfId="22128"/>
    <cellStyle name="Navadno 2 5 8 4 3 3" xfId="25336"/>
    <cellStyle name="Navadno 2 5 8 4 3 4" xfId="18920"/>
    <cellStyle name="Navadno 2 5 8 4 4" xfId="15621"/>
    <cellStyle name="Navadno 2 5 8 4 4 2" xfId="22126"/>
    <cellStyle name="Navadno 2 5 8 4 5" xfId="25334"/>
    <cellStyle name="Navadno 2 5 8 4 6" xfId="18918"/>
    <cellStyle name="Navadno 2 5 8 5" xfId="3771"/>
    <cellStyle name="Navadno 2 5 8 5 2" xfId="3772"/>
    <cellStyle name="Navadno 2 5 8 5 2 2" xfId="15625"/>
    <cellStyle name="Navadno 2 5 8 5 2 2 2" xfId="22130"/>
    <cellStyle name="Navadno 2 5 8 5 2 3" xfId="25338"/>
    <cellStyle name="Navadno 2 5 8 5 2 4" xfId="18922"/>
    <cellStyle name="Navadno 2 5 8 5 3" xfId="3773"/>
    <cellStyle name="Navadno 2 5 8 5 3 2" xfId="15626"/>
    <cellStyle name="Navadno 2 5 8 5 3 2 2" xfId="22131"/>
    <cellStyle name="Navadno 2 5 8 5 3 3" xfId="25339"/>
    <cellStyle name="Navadno 2 5 8 5 3 4" xfId="18923"/>
    <cellStyle name="Navadno 2 5 8 5 4" xfId="15624"/>
    <cellStyle name="Navadno 2 5 8 5 4 2" xfId="22129"/>
    <cellStyle name="Navadno 2 5 8 5 5" xfId="25337"/>
    <cellStyle name="Navadno 2 5 8 5 6" xfId="18921"/>
    <cellStyle name="Navadno 2 5 8 6" xfId="3774"/>
    <cellStyle name="Navadno 2 5 8 6 2" xfId="15627"/>
    <cellStyle name="Navadno 2 5 8 6 2 2" xfId="22132"/>
    <cellStyle name="Navadno 2 5 8 6 3" xfId="25340"/>
    <cellStyle name="Navadno 2 5 8 6 4" xfId="18924"/>
    <cellStyle name="Navadno 2 5 8 7" xfId="3775"/>
    <cellStyle name="Navadno 2 5 8 7 2" xfId="15628"/>
    <cellStyle name="Navadno 2 5 8 7 2 2" xfId="22133"/>
    <cellStyle name="Navadno 2 5 8 7 3" xfId="25341"/>
    <cellStyle name="Navadno 2 5 8 7 4" xfId="18925"/>
    <cellStyle name="Navadno 2 5 8 8" xfId="15602"/>
    <cellStyle name="Navadno 2 5 8 8 2" xfId="22107"/>
    <cellStyle name="Navadno 2 5 8 9" xfId="25315"/>
    <cellStyle name="Navadno 2 5 9" xfId="3776"/>
    <cellStyle name="Navadno 2 5 9 2" xfId="3777"/>
    <cellStyle name="Navadno 2 5 9 2 2" xfId="3778"/>
    <cellStyle name="Navadno 2 5 9 2 2 2" xfId="15631"/>
    <cellStyle name="Navadno 2 5 9 2 2 2 2" xfId="22136"/>
    <cellStyle name="Navadno 2 5 9 2 2 3" xfId="25344"/>
    <cellStyle name="Navadno 2 5 9 2 2 4" xfId="18928"/>
    <cellStyle name="Navadno 2 5 9 2 3" xfId="3779"/>
    <cellStyle name="Navadno 2 5 9 2 3 2" xfId="15632"/>
    <cellStyle name="Navadno 2 5 9 2 3 2 2" xfId="22137"/>
    <cellStyle name="Navadno 2 5 9 2 3 3" xfId="25345"/>
    <cellStyle name="Navadno 2 5 9 2 3 4" xfId="18929"/>
    <cellStyle name="Navadno 2 5 9 2 4" xfId="15630"/>
    <cellStyle name="Navadno 2 5 9 2 4 2" xfId="22135"/>
    <cellStyle name="Navadno 2 5 9 2 5" xfId="25343"/>
    <cellStyle name="Navadno 2 5 9 2 6" xfId="18927"/>
    <cellStyle name="Navadno 2 5 9 3" xfId="3780"/>
    <cellStyle name="Navadno 2 5 9 3 2" xfId="3781"/>
    <cellStyle name="Navadno 2 5 9 3 2 2" xfId="15634"/>
    <cellStyle name="Navadno 2 5 9 3 2 2 2" xfId="22139"/>
    <cellStyle name="Navadno 2 5 9 3 2 3" xfId="25347"/>
    <cellStyle name="Navadno 2 5 9 3 2 4" xfId="18931"/>
    <cellStyle name="Navadno 2 5 9 3 3" xfId="3782"/>
    <cellStyle name="Navadno 2 5 9 3 3 2" xfId="15635"/>
    <cellStyle name="Navadno 2 5 9 3 3 2 2" xfId="22140"/>
    <cellStyle name="Navadno 2 5 9 3 3 3" xfId="25348"/>
    <cellStyle name="Navadno 2 5 9 3 3 4" xfId="18932"/>
    <cellStyle name="Navadno 2 5 9 3 4" xfId="15633"/>
    <cellStyle name="Navadno 2 5 9 3 4 2" xfId="22138"/>
    <cellStyle name="Navadno 2 5 9 3 5" xfId="25346"/>
    <cellStyle name="Navadno 2 5 9 3 6" xfId="18930"/>
    <cellStyle name="Navadno 2 5 9 4" xfId="3783"/>
    <cellStyle name="Navadno 2 5 9 4 2" xfId="15636"/>
    <cellStyle name="Navadno 2 5 9 4 2 2" xfId="22141"/>
    <cellStyle name="Navadno 2 5 9 4 3" xfId="25349"/>
    <cellStyle name="Navadno 2 5 9 4 4" xfId="18933"/>
    <cellStyle name="Navadno 2 5 9 5" xfId="3784"/>
    <cellStyle name="Navadno 2 5 9 5 2" xfId="15637"/>
    <cellStyle name="Navadno 2 5 9 5 2 2" xfId="22142"/>
    <cellStyle name="Navadno 2 5 9 5 3" xfId="25350"/>
    <cellStyle name="Navadno 2 5 9 5 4" xfId="18934"/>
    <cellStyle name="Navadno 2 5 9 6" xfId="15629"/>
    <cellStyle name="Navadno 2 5 9 6 2" xfId="22134"/>
    <cellStyle name="Navadno 2 5 9 7" xfId="25342"/>
    <cellStyle name="Navadno 2 5 9 8" xfId="18926"/>
    <cellStyle name="Navadno 2 6" xfId="3785"/>
    <cellStyle name="Navadno 2 6 10" xfId="3786"/>
    <cellStyle name="Navadno 2 6 10 2" xfId="15638"/>
    <cellStyle name="Navadno 2 6 10 2 2" xfId="22143"/>
    <cellStyle name="Navadno 2 6 10 3" xfId="25351"/>
    <cellStyle name="Navadno 2 6 10 4" xfId="18935"/>
    <cellStyle name="Navadno 2 6 11" xfId="3787"/>
    <cellStyle name="Navadno 2 6 11 2" xfId="15639"/>
    <cellStyle name="Navadno 2 6 11 2 2" xfId="22144"/>
    <cellStyle name="Navadno 2 6 11 3" xfId="25352"/>
    <cellStyle name="Navadno 2 6 11 4" xfId="18936"/>
    <cellStyle name="Navadno 2 6 12" xfId="3788"/>
    <cellStyle name="Navadno 2 6 12 2" xfId="15640"/>
    <cellStyle name="Navadno 2 6 12 2 2" xfId="22145"/>
    <cellStyle name="Navadno 2 6 12 3" xfId="25353"/>
    <cellStyle name="Navadno 2 6 12 4" xfId="18937"/>
    <cellStyle name="Navadno 2 6 13" xfId="25745"/>
    <cellStyle name="Navadno 2 6 2" xfId="3789"/>
    <cellStyle name="Navadno 2 6 2 10" xfId="25354"/>
    <cellStyle name="Navadno 2 6 2 11" xfId="18938"/>
    <cellStyle name="Navadno 2 6 2 2" xfId="3790"/>
    <cellStyle name="Navadno 2 6 2 2 10" xfId="18939"/>
    <cellStyle name="Navadno 2 6 2 2 2" xfId="3791"/>
    <cellStyle name="Navadno 2 6 2 2 2 2" xfId="3792"/>
    <cellStyle name="Navadno 2 6 2 2 2 2 2" xfId="3793"/>
    <cellStyle name="Navadno 2 6 2 2 2 2 2 2" xfId="15645"/>
    <cellStyle name="Navadno 2 6 2 2 2 2 2 2 2" xfId="22150"/>
    <cellStyle name="Navadno 2 6 2 2 2 2 2 3" xfId="25358"/>
    <cellStyle name="Navadno 2 6 2 2 2 2 2 4" xfId="18942"/>
    <cellStyle name="Navadno 2 6 2 2 2 2 3" xfId="3794"/>
    <cellStyle name="Navadno 2 6 2 2 2 2 3 2" xfId="15646"/>
    <cellStyle name="Navadno 2 6 2 2 2 2 3 2 2" xfId="22151"/>
    <cellStyle name="Navadno 2 6 2 2 2 2 3 3" xfId="25359"/>
    <cellStyle name="Navadno 2 6 2 2 2 2 3 4" xfId="18943"/>
    <cellStyle name="Navadno 2 6 2 2 2 2 4" xfId="15644"/>
    <cellStyle name="Navadno 2 6 2 2 2 2 4 2" xfId="22149"/>
    <cellStyle name="Navadno 2 6 2 2 2 2 5" xfId="25357"/>
    <cellStyle name="Navadno 2 6 2 2 2 2 6" xfId="18941"/>
    <cellStyle name="Navadno 2 6 2 2 2 3" xfId="3795"/>
    <cellStyle name="Navadno 2 6 2 2 2 3 2" xfId="3796"/>
    <cellStyle name="Navadno 2 6 2 2 2 3 2 2" xfId="15648"/>
    <cellStyle name="Navadno 2 6 2 2 2 3 2 2 2" xfId="22153"/>
    <cellStyle name="Navadno 2 6 2 2 2 3 2 3" xfId="25361"/>
    <cellStyle name="Navadno 2 6 2 2 2 3 2 4" xfId="18945"/>
    <cellStyle name="Navadno 2 6 2 2 2 3 3" xfId="3797"/>
    <cellStyle name="Navadno 2 6 2 2 2 3 3 2" xfId="15649"/>
    <cellStyle name="Navadno 2 6 2 2 2 3 3 2 2" xfId="22154"/>
    <cellStyle name="Navadno 2 6 2 2 2 3 3 3" xfId="25362"/>
    <cellStyle name="Navadno 2 6 2 2 2 3 3 4" xfId="18946"/>
    <cellStyle name="Navadno 2 6 2 2 2 3 4" xfId="15647"/>
    <cellStyle name="Navadno 2 6 2 2 2 3 4 2" xfId="22152"/>
    <cellStyle name="Navadno 2 6 2 2 2 3 5" xfId="25360"/>
    <cellStyle name="Navadno 2 6 2 2 2 3 6" xfId="18944"/>
    <cellStyle name="Navadno 2 6 2 2 2 4" xfId="3798"/>
    <cellStyle name="Navadno 2 6 2 2 2 4 2" xfId="15650"/>
    <cellStyle name="Navadno 2 6 2 2 2 4 2 2" xfId="22155"/>
    <cellStyle name="Navadno 2 6 2 2 2 4 3" xfId="25363"/>
    <cellStyle name="Navadno 2 6 2 2 2 4 4" xfId="18947"/>
    <cellStyle name="Navadno 2 6 2 2 2 5" xfId="3799"/>
    <cellStyle name="Navadno 2 6 2 2 2 5 2" xfId="15651"/>
    <cellStyle name="Navadno 2 6 2 2 2 5 2 2" xfId="22156"/>
    <cellStyle name="Navadno 2 6 2 2 2 5 3" xfId="25364"/>
    <cellStyle name="Navadno 2 6 2 2 2 5 4" xfId="18948"/>
    <cellStyle name="Navadno 2 6 2 2 2 6" xfId="15643"/>
    <cellStyle name="Navadno 2 6 2 2 2 6 2" xfId="22148"/>
    <cellStyle name="Navadno 2 6 2 2 2 7" xfId="25356"/>
    <cellStyle name="Navadno 2 6 2 2 2 8" xfId="18940"/>
    <cellStyle name="Navadno 2 6 2 2 3" xfId="3800"/>
    <cellStyle name="Navadno 2 6 2 2 3 2" xfId="3801"/>
    <cellStyle name="Navadno 2 6 2 2 3 2 2" xfId="3802"/>
    <cellStyle name="Navadno 2 6 2 2 3 2 2 2" xfId="15654"/>
    <cellStyle name="Navadno 2 6 2 2 3 2 2 2 2" xfId="22159"/>
    <cellStyle name="Navadno 2 6 2 2 3 2 2 3" xfId="25367"/>
    <cellStyle name="Navadno 2 6 2 2 3 2 2 4" xfId="18951"/>
    <cellStyle name="Navadno 2 6 2 2 3 2 3" xfId="3803"/>
    <cellStyle name="Navadno 2 6 2 2 3 2 3 2" xfId="15655"/>
    <cellStyle name="Navadno 2 6 2 2 3 2 3 2 2" xfId="22160"/>
    <cellStyle name="Navadno 2 6 2 2 3 2 3 3" xfId="25368"/>
    <cellStyle name="Navadno 2 6 2 2 3 2 3 4" xfId="18952"/>
    <cellStyle name="Navadno 2 6 2 2 3 2 4" xfId="15653"/>
    <cellStyle name="Navadno 2 6 2 2 3 2 4 2" xfId="22158"/>
    <cellStyle name="Navadno 2 6 2 2 3 2 5" xfId="25366"/>
    <cellStyle name="Navadno 2 6 2 2 3 2 6" xfId="18950"/>
    <cellStyle name="Navadno 2 6 2 2 3 3" xfId="3804"/>
    <cellStyle name="Navadno 2 6 2 2 3 3 2" xfId="3805"/>
    <cellStyle name="Navadno 2 6 2 2 3 3 2 2" xfId="15657"/>
    <cellStyle name="Navadno 2 6 2 2 3 3 2 2 2" xfId="22162"/>
    <cellStyle name="Navadno 2 6 2 2 3 3 2 3" xfId="25370"/>
    <cellStyle name="Navadno 2 6 2 2 3 3 2 4" xfId="18954"/>
    <cellStyle name="Navadno 2 6 2 2 3 3 3" xfId="3806"/>
    <cellStyle name="Navadno 2 6 2 2 3 3 3 2" xfId="15658"/>
    <cellStyle name="Navadno 2 6 2 2 3 3 3 2 2" xfId="22163"/>
    <cellStyle name="Navadno 2 6 2 2 3 3 3 3" xfId="25371"/>
    <cellStyle name="Navadno 2 6 2 2 3 3 3 4" xfId="18955"/>
    <cellStyle name="Navadno 2 6 2 2 3 3 4" xfId="15656"/>
    <cellStyle name="Navadno 2 6 2 2 3 3 4 2" xfId="22161"/>
    <cellStyle name="Navadno 2 6 2 2 3 3 5" xfId="25369"/>
    <cellStyle name="Navadno 2 6 2 2 3 3 6" xfId="18953"/>
    <cellStyle name="Navadno 2 6 2 2 3 4" xfId="3807"/>
    <cellStyle name="Navadno 2 6 2 2 3 4 2" xfId="15659"/>
    <cellStyle name="Navadno 2 6 2 2 3 4 2 2" xfId="22164"/>
    <cellStyle name="Navadno 2 6 2 2 3 4 3" xfId="25372"/>
    <cellStyle name="Navadno 2 6 2 2 3 4 4" xfId="18956"/>
    <cellStyle name="Navadno 2 6 2 2 3 5" xfId="3808"/>
    <cellStyle name="Navadno 2 6 2 2 3 5 2" xfId="15660"/>
    <cellStyle name="Navadno 2 6 2 2 3 5 2 2" xfId="22165"/>
    <cellStyle name="Navadno 2 6 2 2 3 5 3" xfId="25373"/>
    <cellStyle name="Navadno 2 6 2 2 3 5 4" xfId="18957"/>
    <cellStyle name="Navadno 2 6 2 2 3 6" xfId="15652"/>
    <cellStyle name="Navadno 2 6 2 2 3 6 2" xfId="22157"/>
    <cellStyle name="Navadno 2 6 2 2 3 7" xfId="25365"/>
    <cellStyle name="Navadno 2 6 2 2 3 8" xfId="18949"/>
    <cellStyle name="Navadno 2 6 2 2 4" xfId="3809"/>
    <cellStyle name="Navadno 2 6 2 2 4 2" xfId="3810"/>
    <cellStyle name="Navadno 2 6 2 2 4 2 2" xfId="15662"/>
    <cellStyle name="Navadno 2 6 2 2 4 2 2 2" xfId="22167"/>
    <cellStyle name="Navadno 2 6 2 2 4 2 3" xfId="25375"/>
    <cellStyle name="Navadno 2 6 2 2 4 2 4" xfId="18959"/>
    <cellStyle name="Navadno 2 6 2 2 4 3" xfId="3811"/>
    <cellStyle name="Navadno 2 6 2 2 4 3 2" xfId="15663"/>
    <cellStyle name="Navadno 2 6 2 2 4 3 2 2" xfId="22168"/>
    <cellStyle name="Navadno 2 6 2 2 4 3 3" xfId="25376"/>
    <cellStyle name="Navadno 2 6 2 2 4 3 4" xfId="18960"/>
    <cellStyle name="Navadno 2 6 2 2 4 4" xfId="15661"/>
    <cellStyle name="Navadno 2 6 2 2 4 4 2" xfId="22166"/>
    <cellStyle name="Navadno 2 6 2 2 4 5" xfId="25374"/>
    <cellStyle name="Navadno 2 6 2 2 4 6" xfId="18958"/>
    <cellStyle name="Navadno 2 6 2 2 5" xfId="3812"/>
    <cellStyle name="Navadno 2 6 2 2 5 2" xfId="3813"/>
    <cellStyle name="Navadno 2 6 2 2 5 2 2" xfId="15665"/>
    <cellStyle name="Navadno 2 6 2 2 5 2 2 2" xfId="22170"/>
    <cellStyle name="Navadno 2 6 2 2 5 2 3" xfId="25378"/>
    <cellStyle name="Navadno 2 6 2 2 5 2 4" xfId="18962"/>
    <cellStyle name="Navadno 2 6 2 2 5 3" xfId="3814"/>
    <cellStyle name="Navadno 2 6 2 2 5 3 2" xfId="15666"/>
    <cellStyle name="Navadno 2 6 2 2 5 3 2 2" xfId="22171"/>
    <cellStyle name="Navadno 2 6 2 2 5 3 3" xfId="25379"/>
    <cellStyle name="Navadno 2 6 2 2 5 3 4" xfId="18963"/>
    <cellStyle name="Navadno 2 6 2 2 5 4" xfId="15664"/>
    <cellStyle name="Navadno 2 6 2 2 5 4 2" xfId="22169"/>
    <cellStyle name="Navadno 2 6 2 2 5 5" xfId="25377"/>
    <cellStyle name="Navadno 2 6 2 2 5 6" xfId="18961"/>
    <cellStyle name="Navadno 2 6 2 2 6" xfId="3815"/>
    <cellStyle name="Navadno 2 6 2 2 6 2" xfId="15667"/>
    <cellStyle name="Navadno 2 6 2 2 6 2 2" xfId="22172"/>
    <cellStyle name="Navadno 2 6 2 2 6 3" xfId="25380"/>
    <cellStyle name="Navadno 2 6 2 2 6 4" xfId="18964"/>
    <cellStyle name="Navadno 2 6 2 2 7" xfId="3816"/>
    <cellStyle name="Navadno 2 6 2 2 7 2" xfId="15668"/>
    <cellStyle name="Navadno 2 6 2 2 7 2 2" xfId="22173"/>
    <cellStyle name="Navadno 2 6 2 2 7 3" xfId="25381"/>
    <cellStyle name="Navadno 2 6 2 2 7 4" xfId="18965"/>
    <cellStyle name="Navadno 2 6 2 2 8" xfId="15642"/>
    <cellStyle name="Navadno 2 6 2 2 8 2" xfId="22147"/>
    <cellStyle name="Navadno 2 6 2 2 9" xfId="25355"/>
    <cellStyle name="Navadno 2 6 2 3" xfId="3817"/>
    <cellStyle name="Navadno 2 6 2 3 2" xfId="3818"/>
    <cellStyle name="Navadno 2 6 2 3 2 2" xfId="3819"/>
    <cellStyle name="Navadno 2 6 2 3 2 2 2" xfId="15671"/>
    <cellStyle name="Navadno 2 6 2 3 2 2 2 2" xfId="22176"/>
    <cellStyle name="Navadno 2 6 2 3 2 2 3" xfId="25384"/>
    <cellStyle name="Navadno 2 6 2 3 2 2 4" xfId="18968"/>
    <cellStyle name="Navadno 2 6 2 3 2 3" xfId="3820"/>
    <cellStyle name="Navadno 2 6 2 3 2 3 2" xfId="15672"/>
    <cellStyle name="Navadno 2 6 2 3 2 3 2 2" xfId="22177"/>
    <cellStyle name="Navadno 2 6 2 3 2 3 3" xfId="25385"/>
    <cellStyle name="Navadno 2 6 2 3 2 3 4" xfId="18969"/>
    <cellStyle name="Navadno 2 6 2 3 2 4" xfId="15670"/>
    <cellStyle name="Navadno 2 6 2 3 2 4 2" xfId="22175"/>
    <cellStyle name="Navadno 2 6 2 3 2 5" xfId="25383"/>
    <cellStyle name="Navadno 2 6 2 3 2 6" xfId="18967"/>
    <cellStyle name="Navadno 2 6 2 3 3" xfId="3821"/>
    <cellStyle name="Navadno 2 6 2 3 3 2" xfId="3822"/>
    <cellStyle name="Navadno 2 6 2 3 3 2 2" xfId="15674"/>
    <cellStyle name="Navadno 2 6 2 3 3 2 2 2" xfId="22179"/>
    <cellStyle name="Navadno 2 6 2 3 3 2 3" xfId="25387"/>
    <cellStyle name="Navadno 2 6 2 3 3 2 4" xfId="18971"/>
    <cellStyle name="Navadno 2 6 2 3 3 3" xfId="3823"/>
    <cellStyle name="Navadno 2 6 2 3 3 3 2" xfId="15675"/>
    <cellStyle name="Navadno 2 6 2 3 3 3 2 2" xfId="22180"/>
    <cellStyle name="Navadno 2 6 2 3 3 3 3" xfId="25388"/>
    <cellStyle name="Navadno 2 6 2 3 3 3 4" xfId="18972"/>
    <cellStyle name="Navadno 2 6 2 3 3 4" xfId="15673"/>
    <cellStyle name="Navadno 2 6 2 3 3 4 2" xfId="22178"/>
    <cellStyle name="Navadno 2 6 2 3 3 5" xfId="25386"/>
    <cellStyle name="Navadno 2 6 2 3 3 6" xfId="18970"/>
    <cellStyle name="Navadno 2 6 2 3 4" xfId="3824"/>
    <cellStyle name="Navadno 2 6 2 3 4 2" xfId="15676"/>
    <cellStyle name="Navadno 2 6 2 3 4 2 2" xfId="22181"/>
    <cellStyle name="Navadno 2 6 2 3 4 3" xfId="25389"/>
    <cellStyle name="Navadno 2 6 2 3 4 4" xfId="18973"/>
    <cellStyle name="Navadno 2 6 2 3 5" xfId="3825"/>
    <cellStyle name="Navadno 2 6 2 3 5 2" xfId="15677"/>
    <cellStyle name="Navadno 2 6 2 3 5 2 2" xfId="22182"/>
    <cellStyle name="Navadno 2 6 2 3 5 3" xfId="25390"/>
    <cellStyle name="Navadno 2 6 2 3 5 4" xfId="18974"/>
    <cellStyle name="Navadno 2 6 2 3 6" xfId="15669"/>
    <cellStyle name="Navadno 2 6 2 3 6 2" xfId="22174"/>
    <cellStyle name="Navadno 2 6 2 3 7" xfId="25382"/>
    <cellStyle name="Navadno 2 6 2 3 8" xfId="18966"/>
    <cellStyle name="Navadno 2 6 2 4" xfId="3826"/>
    <cellStyle name="Navadno 2 6 2 4 2" xfId="3827"/>
    <cellStyle name="Navadno 2 6 2 4 2 2" xfId="3828"/>
    <cellStyle name="Navadno 2 6 2 4 2 2 2" xfId="15680"/>
    <cellStyle name="Navadno 2 6 2 4 2 2 2 2" xfId="22185"/>
    <cellStyle name="Navadno 2 6 2 4 2 2 3" xfId="25393"/>
    <cellStyle name="Navadno 2 6 2 4 2 2 4" xfId="18977"/>
    <cellStyle name="Navadno 2 6 2 4 2 3" xfId="3829"/>
    <cellStyle name="Navadno 2 6 2 4 2 3 2" xfId="15681"/>
    <cellStyle name="Navadno 2 6 2 4 2 3 2 2" xfId="22186"/>
    <cellStyle name="Navadno 2 6 2 4 2 3 3" xfId="25394"/>
    <cellStyle name="Navadno 2 6 2 4 2 3 4" xfId="18978"/>
    <cellStyle name="Navadno 2 6 2 4 2 4" xfId="15679"/>
    <cellStyle name="Navadno 2 6 2 4 2 4 2" xfId="22184"/>
    <cellStyle name="Navadno 2 6 2 4 2 5" xfId="25392"/>
    <cellStyle name="Navadno 2 6 2 4 2 6" xfId="18976"/>
    <cellStyle name="Navadno 2 6 2 4 3" xfId="3830"/>
    <cellStyle name="Navadno 2 6 2 4 3 2" xfId="3831"/>
    <cellStyle name="Navadno 2 6 2 4 3 2 2" xfId="15683"/>
    <cellStyle name="Navadno 2 6 2 4 3 2 2 2" xfId="22188"/>
    <cellStyle name="Navadno 2 6 2 4 3 2 3" xfId="25396"/>
    <cellStyle name="Navadno 2 6 2 4 3 2 4" xfId="18980"/>
    <cellStyle name="Navadno 2 6 2 4 3 3" xfId="3832"/>
    <cellStyle name="Navadno 2 6 2 4 3 3 2" xfId="15684"/>
    <cellStyle name="Navadno 2 6 2 4 3 3 2 2" xfId="22189"/>
    <cellStyle name="Navadno 2 6 2 4 3 3 3" xfId="25397"/>
    <cellStyle name="Navadno 2 6 2 4 3 3 4" xfId="18981"/>
    <cellStyle name="Navadno 2 6 2 4 3 4" xfId="15682"/>
    <cellStyle name="Navadno 2 6 2 4 3 4 2" xfId="22187"/>
    <cellStyle name="Navadno 2 6 2 4 3 5" xfId="25395"/>
    <cellStyle name="Navadno 2 6 2 4 3 6" xfId="18979"/>
    <cellStyle name="Navadno 2 6 2 4 4" xfId="3833"/>
    <cellStyle name="Navadno 2 6 2 4 4 2" xfId="15685"/>
    <cellStyle name="Navadno 2 6 2 4 4 2 2" xfId="22190"/>
    <cellStyle name="Navadno 2 6 2 4 4 3" xfId="25398"/>
    <cellStyle name="Navadno 2 6 2 4 4 4" xfId="18982"/>
    <cellStyle name="Navadno 2 6 2 4 5" xfId="3834"/>
    <cellStyle name="Navadno 2 6 2 4 5 2" xfId="15686"/>
    <cellStyle name="Navadno 2 6 2 4 5 2 2" xfId="22191"/>
    <cellStyle name="Navadno 2 6 2 4 5 3" xfId="25399"/>
    <cellStyle name="Navadno 2 6 2 4 5 4" xfId="18983"/>
    <cellStyle name="Navadno 2 6 2 4 6" xfId="15678"/>
    <cellStyle name="Navadno 2 6 2 4 6 2" xfId="22183"/>
    <cellStyle name="Navadno 2 6 2 4 7" xfId="25391"/>
    <cellStyle name="Navadno 2 6 2 4 8" xfId="18975"/>
    <cellStyle name="Navadno 2 6 2 5" xfId="3835"/>
    <cellStyle name="Navadno 2 6 2 5 2" xfId="3836"/>
    <cellStyle name="Navadno 2 6 2 5 2 2" xfId="15688"/>
    <cellStyle name="Navadno 2 6 2 5 2 2 2" xfId="22193"/>
    <cellStyle name="Navadno 2 6 2 5 2 3" xfId="25401"/>
    <cellStyle name="Navadno 2 6 2 5 2 4" xfId="18985"/>
    <cellStyle name="Navadno 2 6 2 5 3" xfId="3837"/>
    <cellStyle name="Navadno 2 6 2 5 3 2" xfId="15689"/>
    <cellStyle name="Navadno 2 6 2 5 3 2 2" xfId="22194"/>
    <cellStyle name="Navadno 2 6 2 5 3 3" xfId="25402"/>
    <cellStyle name="Navadno 2 6 2 5 3 4" xfId="18986"/>
    <cellStyle name="Navadno 2 6 2 5 4" xfId="15687"/>
    <cellStyle name="Navadno 2 6 2 5 4 2" xfId="22192"/>
    <cellStyle name="Navadno 2 6 2 5 5" xfId="25400"/>
    <cellStyle name="Navadno 2 6 2 5 6" xfId="18984"/>
    <cellStyle name="Navadno 2 6 2 6" xfId="3838"/>
    <cellStyle name="Navadno 2 6 2 6 2" xfId="3839"/>
    <cellStyle name="Navadno 2 6 2 6 2 2" xfId="15691"/>
    <cellStyle name="Navadno 2 6 2 6 2 2 2" xfId="22196"/>
    <cellStyle name="Navadno 2 6 2 6 2 3" xfId="25404"/>
    <cellStyle name="Navadno 2 6 2 6 2 4" xfId="18988"/>
    <cellStyle name="Navadno 2 6 2 6 3" xfId="3840"/>
    <cellStyle name="Navadno 2 6 2 6 3 2" xfId="15692"/>
    <cellStyle name="Navadno 2 6 2 6 3 2 2" xfId="22197"/>
    <cellStyle name="Navadno 2 6 2 6 3 3" xfId="25405"/>
    <cellStyle name="Navadno 2 6 2 6 3 4" xfId="18989"/>
    <cellStyle name="Navadno 2 6 2 6 4" xfId="15690"/>
    <cellStyle name="Navadno 2 6 2 6 4 2" xfId="22195"/>
    <cellStyle name="Navadno 2 6 2 6 5" xfId="25403"/>
    <cellStyle name="Navadno 2 6 2 6 6" xfId="18987"/>
    <cellStyle name="Navadno 2 6 2 7" xfId="3841"/>
    <cellStyle name="Navadno 2 6 2 7 2" xfId="15693"/>
    <cellStyle name="Navadno 2 6 2 7 2 2" xfId="22198"/>
    <cellStyle name="Navadno 2 6 2 7 3" xfId="25406"/>
    <cellStyle name="Navadno 2 6 2 7 4" xfId="18990"/>
    <cellStyle name="Navadno 2 6 2 8" xfId="3842"/>
    <cellStyle name="Navadno 2 6 2 8 2" xfId="15694"/>
    <cellStyle name="Navadno 2 6 2 8 2 2" xfId="22199"/>
    <cellStyle name="Navadno 2 6 2 8 3" xfId="25407"/>
    <cellStyle name="Navadno 2 6 2 8 4" xfId="18991"/>
    <cellStyle name="Navadno 2 6 2 9" xfId="15641"/>
    <cellStyle name="Navadno 2 6 2 9 2" xfId="22146"/>
    <cellStyle name="Navadno 2 6 3" xfId="3843"/>
    <cellStyle name="Navadno 2 6 3 10" xfId="18992"/>
    <cellStyle name="Navadno 2 6 3 2" xfId="3844"/>
    <cellStyle name="Navadno 2 6 3 2 2" xfId="3845"/>
    <cellStyle name="Navadno 2 6 3 2 2 2" xfId="3846"/>
    <cellStyle name="Navadno 2 6 3 2 2 2 2" xfId="15698"/>
    <cellStyle name="Navadno 2 6 3 2 2 2 2 2" xfId="22203"/>
    <cellStyle name="Navadno 2 6 3 2 2 2 3" xfId="25411"/>
    <cellStyle name="Navadno 2 6 3 2 2 2 4" xfId="18995"/>
    <cellStyle name="Navadno 2 6 3 2 2 3" xfId="3847"/>
    <cellStyle name="Navadno 2 6 3 2 2 3 2" xfId="15699"/>
    <cellStyle name="Navadno 2 6 3 2 2 3 2 2" xfId="22204"/>
    <cellStyle name="Navadno 2 6 3 2 2 3 3" xfId="25412"/>
    <cellStyle name="Navadno 2 6 3 2 2 3 4" xfId="18996"/>
    <cellStyle name="Navadno 2 6 3 2 2 4" xfId="15697"/>
    <cellStyle name="Navadno 2 6 3 2 2 4 2" xfId="22202"/>
    <cellStyle name="Navadno 2 6 3 2 2 5" xfId="25410"/>
    <cellStyle name="Navadno 2 6 3 2 2 6" xfId="18994"/>
    <cellStyle name="Navadno 2 6 3 2 3" xfId="3848"/>
    <cellStyle name="Navadno 2 6 3 2 3 2" xfId="3849"/>
    <cellStyle name="Navadno 2 6 3 2 3 2 2" xfId="15701"/>
    <cellStyle name="Navadno 2 6 3 2 3 2 2 2" xfId="22206"/>
    <cellStyle name="Navadno 2 6 3 2 3 2 3" xfId="25414"/>
    <cellStyle name="Navadno 2 6 3 2 3 2 4" xfId="18998"/>
    <cellStyle name="Navadno 2 6 3 2 3 3" xfId="3850"/>
    <cellStyle name="Navadno 2 6 3 2 3 3 2" xfId="15702"/>
    <cellStyle name="Navadno 2 6 3 2 3 3 2 2" xfId="22207"/>
    <cellStyle name="Navadno 2 6 3 2 3 3 3" xfId="25415"/>
    <cellStyle name="Navadno 2 6 3 2 3 3 4" xfId="18999"/>
    <cellStyle name="Navadno 2 6 3 2 3 4" xfId="15700"/>
    <cellStyle name="Navadno 2 6 3 2 3 4 2" xfId="22205"/>
    <cellStyle name="Navadno 2 6 3 2 3 5" xfId="25413"/>
    <cellStyle name="Navadno 2 6 3 2 3 6" xfId="18997"/>
    <cellStyle name="Navadno 2 6 3 2 4" xfId="3851"/>
    <cellStyle name="Navadno 2 6 3 2 4 2" xfId="15703"/>
    <cellStyle name="Navadno 2 6 3 2 4 2 2" xfId="22208"/>
    <cellStyle name="Navadno 2 6 3 2 4 3" xfId="25416"/>
    <cellStyle name="Navadno 2 6 3 2 4 4" xfId="19000"/>
    <cellStyle name="Navadno 2 6 3 2 5" xfId="3852"/>
    <cellStyle name="Navadno 2 6 3 2 5 2" xfId="15704"/>
    <cellStyle name="Navadno 2 6 3 2 5 2 2" xfId="22209"/>
    <cellStyle name="Navadno 2 6 3 2 5 3" xfId="25417"/>
    <cellStyle name="Navadno 2 6 3 2 5 4" xfId="19001"/>
    <cellStyle name="Navadno 2 6 3 2 6" xfId="15696"/>
    <cellStyle name="Navadno 2 6 3 2 6 2" xfId="22201"/>
    <cellStyle name="Navadno 2 6 3 2 7" xfId="25409"/>
    <cellStyle name="Navadno 2 6 3 2 8" xfId="18993"/>
    <cellStyle name="Navadno 2 6 3 3" xfId="3853"/>
    <cellStyle name="Navadno 2 6 3 3 2" xfId="3854"/>
    <cellStyle name="Navadno 2 6 3 3 2 2" xfId="3855"/>
    <cellStyle name="Navadno 2 6 3 3 2 2 2" xfId="15707"/>
    <cellStyle name="Navadno 2 6 3 3 2 2 2 2" xfId="22212"/>
    <cellStyle name="Navadno 2 6 3 3 2 2 3" xfId="25420"/>
    <cellStyle name="Navadno 2 6 3 3 2 2 4" xfId="19004"/>
    <cellStyle name="Navadno 2 6 3 3 2 3" xfId="3856"/>
    <cellStyle name="Navadno 2 6 3 3 2 3 2" xfId="15708"/>
    <cellStyle name="Navadno 2 6 3 3 2 3 2 2" xfId="22213"/>
    <cellStyle name="Navadno 2 6 3 3 2 3 3" xfId="25421"/>
    <cellStyle name="Navadno 2 6 3 3 2 3 4" xfId="19005"/>
    <cellStyle name="Navadno 2 6 3 3 2 4" xfId="15706"/>
    <cellStyle name="Navadno 2 6 3 3 2 4 2" xfId="22211"/>
    <cellStyle name="Navadno 2 6 3 3 2 5" xfId="25419"/>
    <cellStyle name="Navadno 2 6 3 3 2 6" xfId="19003"/>
    <cellStyle name="Navadno 2 6 3 3 3" xfId="3857"/>
    <cellStyle name="Navadno 2 6 3 3 3 2" xfId="3858"/>
    <cellStyle name="Navadno 2 6 3 3 3 2 2" xfId="15710"/>
    <cellStyle name="Navadno 2 6 3 3 3 2 2 2" xfId="22215"/>
    <cellStyle name="Navadno 2 6 3 3 3 2 3" xfId="25423"/>
    <cellStyle name="Navadno 2 6 3 3 3 2 4" xfId="19007"/>
    <cellStyle name="Navadno 2 6 3 3 3 3" xfId="3859"/>
    <cellStyle name="Navadno 2 6 3 3 3 3 2" xfId="15711"/>
    <cellStyle name="Navadno 2 6 3 3 3 3 2 2" xfId="22216"/>
    <cellStyle name="Navadno 2 6 3 3 3 3 3" xfId="25424"/>
    <cellStyle name="Navadno 2 6 3 3 3 3 4" xfId="19008"/>
    <cellStyle name="Navadno 2 6 3 3 3 4" xfId="15709"/>
    <cellStyle name="Navadno 2 6 3 3 3 4 2" xfId="22214"/>
    <cellStyle name="Navadno 2 6 3 3 3 5" xfId="25422"/>
    <cellStyle name="Navadno 2 6 3 3 3 6" xfId="19006"/>
    <cellStyle name="Navadno 2 6 3 3 4" xfId="3860"/>
    <cellStyle name="Navadno 2 6 3 3 4 2" xfId="15712"/>
    <cellStyle name="Navadno 2 6 3 3 4 2 2" xfId="22217"/>
    <cellStyle name="Navadno 2 6 3 3 4 3" xfId="25425"/>
    <cellStyle name="Navadno 2 6 3 3 4 4" xfId="19009"/>
    <cellStyle name="Navadno 2 6 3 3 5" xfId="3861"/>
    <cellStyle name="Navadno 2 6 3 3 5 2" xfId="15713"/>
    <cellStyle name="Navadno 2 6 3 3 5 2 2" xfId="22218"/>
    <cellStyle name="Navadno 2 6 3 3 5 3" xfId="25426"/>
    <cellStyle name="Navadno 2 6 3 3 5 4" xfId="19010"/>
    <cellStyle name="Navadno 2 6 3 3 6" xfId="15705"/>
    <cellStyle name="Navadno 2 6 3 3 6 2" xfId="22210"/>
    <cellStyle name="Navadno 2 6 3 3 7" xfId="25418"/>
    <cellStyle name="Navadno 2 6 3 3 8" xfId="19002"/>
    <cellStyle name="Navadno 2 6 3 4" xfId="3862"/>
    <cellStyle name="Navadno 2 6 3 4 2" xfId="3863"/>
    <cellStyle name="Navadno 2 6 3 4 2 2" xfId="15715"/>
    <cellStyle name="Navadno 2 6 3 4 2 2 2" xfId="22220"/>
    <cellStyle name="Navadno 2 6 3 4 2 3" xfId="25428"/>
    <cellStyle name="Navadno 2 6 3 4 2 4" xfId="19012"/>
    <cellStyle name="Navadno 2 6 3 4 3" xfId="3864"/>
    <cellStyle name="Navadno 2 6 3 4 3 2" xfId="15716"/>
    <cellStyle name="Navadno 2 6 3 4 3 2 2" xfId="22221"/>
    <cellStyle name="Navadno 2 6 3 4 3 3" xfId="25429"/>
    <cellStyle name="Navadno 2 6 3 4 3 4" xfId="19013"/>
    <cellStyle name="Navadno 2 6 3 4 4" xfId="15714"/>
    <cellStyle name="Navadno 2 6 3 4 4 2" xfId="22219"/>
    <cellStyle name="Navadno 2 6 3 4 5" xfId="25427"/>
    <cellStyle name="Navadno 2 6 3 4 6" xfId="19011"/>
    <cellStyle name="Navadno 2 6 3 5" xfId="3865"/>
    <cellStyle name="Navadno 2 6 3 5 2" xfId="3866"/>
    <cellStyle name="Navadno 2 6 3 5 2 2" xfId="15718"/>
    <cellStyle name="Navadno 2 6 3 5 2 2 2" xfId="22223"/>
    <cellStyle name="Navadno 2 6 3 5 2 3" xfId="25431"/>
    <cellStyle name="Navadno 2 6 3 5 2 4" xfId="19015"/>
    <cellStyle name="Navadno 2 6 3 5 3" xfId="3867"/>
    <cellStyle name="Navadno 2 6 3 5 3 2" xfId="15719"/>
    <cellStyle name="Navadno 2 6 3 5 3 2 2" xfId="22224"/>
    <cellStyle name="Navadno 2 6 3 5 3 3" xfId="25432"/>
    <cellStyle name="Navadno 2 6 3 5 3 4" xfId="19016"/>
    <cellStyle name="Navadno 2 6 3 5 4" xfId="15717"/>
    <cellStyle name="Navadno 2 6 3 5 4 2" xfId="22222"/>
    <cellStyle name="Navadno 2 6 3 5 5" xfId="25430"/>
    <cellStyle name="Navadno 2 6 3 5 6" xfId="19014"/>
    <cellStyle name="Navadno 2 6 3 6" xfId="3868"/>
    <cellStyle name="Navadno 2 6 3 6 2" xfId="15720"/>
    <cellStyle name="Navadno 2 6 3 6 2 2" xfId="22225"/>
    <cellStyle name="Navadno 2 6 3 6 3" xfId="25433"/>
    <cellStyle name="Navadno 2 6 3 6 4" xfId="19017"/>
    <cellStyle name="Navadno 2 6 3 7" xfId="3869"/>
    <cellStyle name="Navadno 2 6 3 7 2" xfId="15721"/>
    <cellStyle name="Navadno 2 6 3 7 2 2" xfId="22226"/>
    <cellStyle name="Navadno 2 6 3 7 3" xfId="25434"/>
    <cellStyle name="Navadno 2 6 3 7 4" xfId="19018"/>
    <cellStyle name="Navadno 2 6 3 8" xfId="15695"/>
    <cellStyle name="Navadno 2 6 3 8 2" xfId="22200"/>
    <cellStyle name="Navadno 2 6 3 9" xfId="25408"/>
    <cellStyle name="Navadno 2 6 4" xfId="3870"/>
    <cellStyle name="Navadno 2 6 4 10" xfId="19019"/>
    <cellStyle name="Navadno 2 6 4 2" xfId="3871"/>
    <cellStyle name="Navadno 2 6 4 2 2" xfId="3872"/>
    <cellStyle name="Navadno 2 6 4 2 2 2" xfId="3873"/>
    <cellStyle name="Navadno 2 6 4 2 2 2 2" xfId="15725"/>
    <cellStyle name="Navadno 2 6 4 2 2 2 2 2" xfId="22230"/>
    <cellStyle name="Navadno 2 6 4 2 2 2 3" xfId="25438"/>
    <cellStyle name="Navadno 2 6 4 2 2 2 4" xfId="19022"/>
    <cellStyle name="Navadno 2 6 4 2 2 3" xfId="3874"/>
    <cellStyle name="Navadno 2 6 4 2 2 3 2" xfId="15726"/>
    <cellStyle name="Navadno 2 6 4 2 2 3 2 2" xfId="22231"/>
    <cellStyle name="Navadno 2 6 4 2 2 3 3" xfId="25439"/>
    <cellStyle name="Navadno 2 6 4 2 2 3 4" xfId="19023"/>
    <cellStyle name="Navadno 2 6 4 2 2 4" xfId="15724"/>
    <cellStyle name="Navadno 2 6 4 2 2 4 2" xfId="22229"/>
    <cellStyle name="Navadno 2 6 4 2 2 5" xfId="25437"/>
    <cellStyle name="Navadno 2 6 4 2 2 6" xfId="19021"/>
    <cellStyle name="Navadno 2 6 4 2 3" xfId="3875"/>
    <cellStyle name="Navadno 2 6 4 2 3 2" xfId="3876"/>
    <cellStyle name="Navadno 2 6 4 2 3 2 2" xfId="15728"/>
    <cellStyle name="Navadno 2 6 4 2 3 2 2 2" xfId="22233"/>
    <cellStyle name="Navadno 2 6 4 2 3 2 3" xfId="25441"/>
    <cellStyle name="Navadno 2 6 4 2 3 2 4" xfId="19025"/>
    <cellStyle name="Navadno 2 6 4 2 3 3" xfId="3877"/>
    <cellStyle name="Navadno 2 6 4 2 3 3 2" xfId="15729"/>
    <cellStyle name="Navadno 2 6 4 2 3 3 2 2" xfId="22234"/>
    <cellStyle name="Navadno 2 6 4 2 3 3 3" xfId="25442"/>
    <cellStyle name="Navadno 2 6 4 2 3 3 4" xfId="19026"/>
    <cellStyle name="Navadno 2 6 4 2 3 4" xfId="15727"/>
    <cellStyle name="Navadno 2 6 4 2 3 4 2" xfId="22232"/>
    <cellStyle name="Navadno 2 6 4 2 3 5" xfId="25440"/>
    <cellStyle name="Navadno 2 6 4 2 3 6" xfId="19024"/>
    <cellStyle name="Navadno 2 6 4 2 4" xfId="3878"/>
    <cellStyle name="Navadno 2 6 4 2 4 2" xfId="15730"/>
    <cellStyle name="Navadno 2 6 4 2 4 2 2" xfId="22235"/>
    <cellStyle name="Navadno 2 6 4 2 4 3" xfId="25443"/>
    <cellStyle name="Navadno 2 6 4 2 4 4" xfId="19027"/>
    <cellStyle name="Navadno 2 6 4 2 5" xfId="3879"/>
    <cellStyle name="Navadno 2 6 4 2 5 2" xfId="15731"/>
    <cellStyle name="Navadno 2 6 4 2 5 2 2" xfId="22236"/>
    <cellStyle name="Navadno 2 6 4 2 5 3" xfId="25444"/>
    <cellStyle name="Navadno 2 6 4 2 5 4" xfId="19028"/>
    <cellStyle name="Navadno 2 6 4 2 6" xfId="15723"/>
    <cellStyle name="Navadno 2 6 4 2 6 2" xfId="22228"/>
    <cellStyle name="Navadno 2 6 4 2 7" xfId="25436"/>
    <cellStyle name="Navadno 2 6 4 2 8" xfId="19020"/>
    <cellStyle name="Navadno 2 6 4 3" xfId="3880"/>
    <cellStyle name="Navadno 2 6 4 3 2" xfId="3881"/>
    <cellStyle name="Navadno 2 6 4 3 2 2" xfId="3882"/>
    <cellStyle name="Navadno 2 6 4 3 2 2 2" xfId="15734"/>
    <cellStyle name="Navadno 2 6 4 3 2 2 2 2" xfId="22239"/>
    <cellStyle name="Navadno 2 6 4 3 2 2 3" xfId="25447"/>
    <cellStyle name="Navadno 2 6 4 3 2 2 4" xfId="19031"/>
    <cellStyle name="Navadno 2 6 4 3 2 3" xfId="3883"/>
    <cellStyle name="Navadno 2 6 4 3 2 3 2" xfId="15735"/>
    <cellStyle name="Navadno 2 6 4 3 2 3 2 2" xfId="22240"/>
    <cellStyle name="Navadno 2 6 4 3 2 3 3" xfId="25448"/>
    <cellStyle name="Navadno 2 6 4 3 2 3 4" xfId="19032"/>
    <cellStyle name="Navadno 2 6 4 3 2 4" xfId="15733"/>
    <cellStyle name="Navadno 2 6 4 3 2 4 2" xfId="22238"/>
    <cellStyle name="Navadno 2 6 4 3 2 5" xfId="25446"/>
    <cellStyle name="Navadno 2 6 4 3 2 6" xfId="19030"/>
    <cellStyle name="Navadno 2 6 4 3 3" xfId="3884"/>
    <cellStyle name="Navadno 2 6 4 3 3 2" xfId="3885"/>
    <cellStyle name="Navadno 2 6 4 3 3 2 2" xfId="15737"/>
    <cellStyle name="Navadno 2 6 4 3 3 2 2 2" xfId="22242"/>
    <cellStyle name="Navadno 2 6 4 3 3 2 3" xfId="25450"/>
    <cellStyle name="Navadno 2 6 4 3 3 2 4" xfId="19034"/>
    <cellStyle name="Navadno 2 6 4 3 3 3" xfId="3886"/>
    <cellStyle name="Navadno 2 6 4 3 3 3 2" xfId="15738"/>
    <cellStyle name="Navadno 2 6 4 3 3 3 2 2" xfId="22243"/>
    <cellStyle name="Navadno 2 6 4 3 3 3 3" xfId="25451"/>
    <cellStyle name="Navadno 2 6 4 3 3 3 4" xfId="19035"/>
    <cellStyle name="Navadno 2 6 4 3 3 4" xfId="15736"/>
    <cellStyle name="Navadno 2 6 4 3 3 4 2" xfId="22241"/>
    <cellStyle name="Navadno 2 6 4 3 3 5" xfId="25449"/>
    <cellStyle name="Navadno 2 6 4 3 3 6" xfId="19033"/>
    <cellStyle name="Navadno 2 6 4 3 4" xfId="3887"/>
    <cellStyle name="Navadno 2 6 4 3 4 2" xfId="15739"/>
    <cellStyle name="Navadno 2 6 4 3 4 2 2" xfId="22244"/>
    <cellStyle name="Navadno 2 6 4 3 4 3" xfId="25452"/>
    <cellStyle name="Navadno 2 6 4 3 4 4" xfId="19036"/>
    <cellStyle name="Navadno 2 6 4 3 5" xfId="3888"/>
    <cellStyle name="Navadno 2 6 4 3 5 2" xfId="15740"/>
    <cellStyle name="Navadno 2 6 4 3 5 2 2" xfId="22245"/>
    <cellStyle name="Navadno 2 6 4 3 5 3" xfId="25453"/>
    <cellStyle name="Navadno 2 6 4 3 5 4" xfId="19037"/>
    <cellStyle name="Navadno 2 6 4 3 6" xfId="15732"/>
    <cellStyle name="Navadno 2 6 4 3 6 2" xfId="22237"/>
    <cellStyle name="Navadno 2 6 4 3 7" xfId="25445"/>
    <cellStyle name="Navadno 2 6 4 3 8" xfId="19029"/>
    <cellStyle name="Navadno 2 6 4 4" xfId="3889"/>
    <cellStyle name="Navadno 2 6 4 4 2" xfId="3890"/>
    <cellStyle name="Navadno 2 6 4 4 2 2" xfId="15742"/>
    <cellStyle name="Navadno 2 6 4 4 2 2 2" xfId="22247"/>
    <cellStyle name="Navadno 2 6 4 4 2 3" xfId="25455"/>
    <cellStyle name="Navadno 2 6 4 4 2 4" xfId="19039"/>
    <cellStyle name="Navadno 2 6 4 4 3" xfId="3891"/>
    <cellStyle name="Navadno 2 6 4 4 3 2" xfId="15743"/>
    <cellStyle name="Navadno 2 6 4 4 3 2 2" xfId="22248"/>
    <cellStyle name="Navadno 2 6 4 4 3 3" xfId="25456"/>
    <cellStyle name="Navadno 2 6 4 4 3 4" xfId="19040"/>
    <cellStyle name="Navadno 2 6 4 4 4" xfId="15741"/>
    <cellStyle name="Navadno 2 6 4 4 4 2" xfId="22246"/>
    <cellStyle name="Navadno 2 6 4 4 5" xfId="25454"/>
    <cellStyle name="Navadno 2 6 4 4 6" xfId="19038"/>
    <cellStyle name="Navadno 2 6 4 5" xfId="3892"/>
    <cellStyle name="Navadno 2 6 4 5 2" xfId="3893"/>
    <cellStyle name="Navadno 2 6 4 5 2 2" xfId="15745"/>
    <cellStyle name="Navadno 2 6 4 5 2 2 2" xfId="22250"/>
    <cellStyle name="Navadno 2 6 4 5 2 3" xfId="25458"/>
    <cellStyle name="Navadno 2 6 4 5 2 4" xfId="19042"/>
    <cellStyle name="Navadno 2 6 4 5 3" xfId="3894"/>
    <cellStyle name="Navadno 2 6 4 5 3 2" xfId="15746"/>
    <cellStyle name="Navadno 2 6 4 5 3 2 2" xfId="22251"/>
    <cellStyle name="Navadno 2 6 4 5 3 3" xfId="25459"/>
    <cellStyle name="Navadno 2 6 4 5 3 4" xfId="19043"/>
    <cellStyle name="Navadno 2 6 4 5 4" xfId="15744"/>
    <cellStyle name="Navadno 2 6 4 5 4 2" xfId="22249"/>
    <cellStyle name="Navadno 2 6 4 5 5" xfId="25457"/>
    <cellStyle name="Navadno 2 6 4 5 6" xfId="19041"/>
    <cellStyle name="Navadno 2 6 4 6" xfId="3895"/>
    <cellStyle name="Navadno 2 6 4 6 2" xfId="15747"/>
    <cellStyle name="Navadno 2 6 4 6 2 2" xfId="22252"/>
    <cellStyle name="Navadno 2 6 4 6 3" xfId="25460"/>
    <cellStyle name="Navadno 2 6 4 6 4" xfId="19044"/>
    <cellStyle name="Navadno 2 6 4 7" xfId="3896"/>
    <cellStyle name="Navadno 2 6 4 7 2" xfId="15748"/>
    <cellStyle name="Navadno 2 6 4 7 2 2" xfId="22253"/>
    <cellStyle name="Navadno 2 6 4 7 3" xfId="25461"/>
    <cellStyle name="Navadno 2 6 4 7 4" xfId="19045"/>
    <cellStyle name="Navadno 2 6 4 8" xfId="15722"/>
    <cellStyle name="Navadno 2 6 4 8 2" xfId="22227"/>
    <cellStyle name="Navadno 2 6 4 9" xfId="25435"/>
    <cellStyle name="Navadno 2 6 5" xfId="3897"/>
    <cellStyle name="Navadno 2 6 5 10" xfId="19046"/>
    <cellStyle name="Navadno 2 6 5 2" xfId="3898"/>
    <cellStyle name="Navadno 2 6 5 2 2" xfId="3899"/>
    <cellStyle name="Navadno 2 6 5 2 2 2" xfId="3900"/>
    <cellStyle name="Navadno 2 6 5 2 2 2 2" xfId="15752"/>
    <cellStyle name="Navadno 2 6 5 2 2 2 2 2" xfId="22257"/>
    <cellStyle name="Navadno 2 6 5 2 2 2 3" xfId="25465"/>
    <cellStyle name="Navadno 2 6 5 2 2 2 4" xfId="19049"/>
    <cellStyle name="Navadno 2 6 5 2 2 3" xfId="3901"/>
    <cellStyle name="Navadno 2 6 5 2 2 3 2" xfId="15753"/>
    <cellStyle name="Navadno 2 6 5 2 2 3 2 2" xfId="22258"/>
    <cellStyle name="Navadno 2 6 5 2 2 3 3" xfId="25466"/>
    <cellStyle name="Navadno 2 6 5 2 2 3 4" xfId="19050"/>
    <cellStyle name="Navadno 2 6 5 2 2 4" xfId="15751"/>
    <cellStyle name="Navadno 2 6 5 2 2 4 2" xfId="22256"/>
    <cellStyle name="Navadno 2 6 5 2 2 5" xfId="25464"/>
    <cellStyle name="Navadno 2 6 5 2 2 6" xfId="19048"/>
    <cellStyle name="Navadno 2 6 5 2 3" xfId="3902"/>
    <cellStyle name="Navadno 2 6 5 2 3 2" xfId="3903"/>
    <cellStyle name="Navadno 2 6 5 2 3 2 2" xfId="15755"/>
    <cellStyle name="Navadno 2 6 5 2 3 2 2 2" xfId="22260"/>
    <cellStyle name="Navadno 2 6 5 2 3 2 3" xfId="25468"/>
    <cellStyle name="Navadno 2 6 5 2 3 2 4" xfId="19052"/>
    <cellStyle name="Navadno 2 6 5 2 3 3" xfId="3904"/>
    <cellStyle name="Navadno 2 6 5 2 3 3 2" xfId="15756"/>
    <cellStyle name="Navadno 2 6 5 2 3 3 2 2" xfId="22261"/>
    <cellStyle name="Navadno 2 6 5 2 3 3 3" xfId="25469"/>
    <cellStyle name="Navadno 2 6 5 2 3 3 4" xfId="19053"/>
    <cellStyle name="Navadno 2 6 5 2 3 4" xfId="15754"/>
    <cellStyle name="Navadno 2 6 5 2 3 4 2" xfId="22259"/>
    <cellStyle name="Navadno 2 6 5 2 3 5" xfId="25467"/>
    <cellStyle name="Navadno 2 6 5 2 3 6" xfId="19051"/>
    <cellStyle name="Navadno 2 6 5 2 4" xfId="3905"/>
    <cellStyle name="Navadno 2 6 5 2 4 2" xfId="15757"/>
    <cellStyle name="Navadno 2 6 5 2 4 2 2" xfId="22262"/>
    <cellStyle name="Navadno 2 6 5 2 4 3" xfId="25470"/>
    <cellStyle name="Navadno 2 6 5 2 4 4" xfId="19054"/>
    <cellStyle name="Navadno 2 6 5 2 5" xfId="3906"/>
    <cellStyle name="Navadno 2 6 5 2 5 2" xfId="15758"/>
    <cellStyle name="Navadno 2 6 5 2 5 2 2" xfId="22263"/>
    <cellStyle name="Navadno 2 6 5 2 5 3" xfId="25471"/>
    <cellStyle name="Navadno 2 6 5 2 5 4" xfId="19055"/>
    <cellStyle name="Navadno 2 6 5 2 6" xfId="15750"/>
    <cellStyle name="Navadno 2 6 5 2 6 2" xfId="22255"/>
    <cellStyle name="Navadno 2 6 5 2 7" xfId="25463"/>
    <cellStyle name="Navadno 2 6 5 2 8" xfId="19047"/>
    <cellStyle name="Navadno 2 6 5 3" xfId="3907"/>
    <cellStyle name="Navadno 2 6 5 3 2" xfId="3908"/>
    <cellStyle name="Navadno 2 6 5 3 2 2" xfId="3909"/>
    <cellStyle name="Navadno 2 6 5 3 2 2 2" xfId="15761"/>
    <cellStyle name="Navadno 2 6 5 3 2 2 2 2" xfId="22266"/>
    <cellStyle name="Navadno 2 6 5 3 2 2 3" xfId="25474"/>
    <cellStyle name="Navadno 2 6 5 3 2 2 4" xfId="19058"/>
    <cellStyle name="Navadno 2 6 5 3 2 3" xfId="3910"/>
    <cellStyle name="Navadno 2 6 5 3 2 3 2" xfId="15762"/>
    <cellStyle name="Navadno 2 6 5 3 2 3 2 2" xfId="22267"/>
    <cellStyle name="Navadno 2 6 5 3 2 3 3" xfId="25475"/>
    <cellStyle name="Navadno 2 6 5 3 2 3 4" xfId="19059"/>
    <cellStyle name="Navadno 2 6 5 3 2 4" xfId="15760"/>
    <cellStyle name="Navadno 2 6 5 3 2 4 2" xfId="22265"/>
    <cellStyle name="Navadno 2 6 5 3 2 5" xfId="25473"/>
    <cellStyle name="Navadno 2 6 5 3 2 6" xfId="19057"/>
    <cellStyle name="Navadno 2 6 5 3 3" xfId="3911"/>
    <cellStyle name="Navadno 2 6 5 3 3 2" xfId="3912"/>
    <cellStyle name="Navadno 2 6 5 3 3 2 2" xfId="15764"/>
    <cellStyle name="Navadno 2 6 5 3 3 2 2 2" xfId="22269"/>
    <cellStyle name="Navadno 2 6 5 3 3 2 3" xfId="25477"/>
    <cellStyle name="Navadno 2 6 5 3 3 2 4" xfId="19061"/>
    <cellStyle name="Navadno 2 6 5 3 3 3" xfId="3913"/>
    <cellStyle name="Navadno 2 6 5 3 3 3 2" xfId="15765"/>
    <cellStyle name="Navadno 2 6 5 3 3 3 2 2" xfId="22270"/>
    <cellStyle name="Navadno 2 6 5 3 3 3 3" xfId="25478"/>
    <cellStyle name="Navadno 2 6 5 3 3 3 4" xfId="19062"/>
    <cellStyle name="Navadno 2 6 5 3 3 4" xfId="15763"/>
    <cellStyle name="Navadno 2 6 5 3 3 4 2" xfId="22268"/>
    <cellStyle name="Navadno 2 6 5 3 3 5" xfId="25476"/>
    <cellStyle name="Navadno 2 6 5 3 3 6" xfId="19060"/>
    <cellStyle name="Navadno 2 6 5 3 4" xfId="3914"/>
    <cellStyle name="Navadno 2 6 5 3 4 2" xfId="15766"/>
    <cellStyle name="Navadno 2 6 5 3 4 2 2" xfId="22271"/>
    <cellStyle name="Navadno 2 6 5 3 4 3" xfId="25479"/>
    <cellStyle name="Navadno 2 6 5 3 4 4" xfId="19063"/>
    <cellStyle name="Navadno 2 6 5 3 5" xfId="3915"/>
    <cellStyle name="Navadno 2 6 5 3 5 2" xfId="15767"/>
    <cellStyle name="Navadno 2 6 5 3 5 2 2" xfId="22272"/>
    <cellStyle name="Navadno 2 6 5 3 5 3" xfId="25480"/>
    <cellStyle name="Navadno 2 6 5 3 5 4" xfId="19064"/>
    <cellStyle name="Navadno 2 6 5 3 6" xfId="15759"/>
    <cellStyle name="Navadno 2 6 5 3 6 2" xfId="22264"/>
    <cellStyle name="Navadno 2 6 5 3 7" xfId="25472"/>
    <cellStyle name="Navadno 2 6 5 3 8" xfId="19056"/>
    <cellStyle name="Navadno 2 6 5 4" xfId="3916"/>
    <cellStyle name="Navadno 2 6 5 4 2" xfId="3917"/>
    <cellStyle name="Navadno 2 6 5 4 2 2" xfId="15769"/>
    <cellStyle name="Navadno 2 6 5 4 2 2 2" xfId="22274"/>
    <cellStyle name="Navadno 2 6 5 4 2 3" xfId="25482"/>
    <cellStyle name="Navadno 2 6 5 4 2 4" xfId="19066"/>
    <cellStyle name="Navadno 2 6 5 4 3" xfId="3918"/>
    <cellStyle name="Navadno 2 6 5 4 3 2" xfId="15770"/>
    <cellStyle name="Navadno 2 6 5 4 3 2 2" xfId="22275"/>
    <cellStyle name="Navadno 2 6 5 4 3 3" xfId="25483"/>
    <cellStyle name="Navadno 2 6 5 4 3 4" xfId="19067"/>
    <cellStyle name="Navadno 2 6 5 4 4" xfId="15768"/>
    <cellStyle name="Navadno 2 6 5 4 4 2" xfId="22273"/>
    <cellStyle name="Navadno 2 6 5 4 5" xfId="25481"/>
    <cellStyle name="Navadno 2 6 5 4 6" xfId="19065"/>
    <cellStyle name="Navadno 2 6 5 5" xfId="3919"/>
    <cellStyle name="Navadno 2 6 5 5 2" xfId="3920"/>
    <cellStyle name="Navadno 2 6 5 5 2 2" xfId="15772"/>
    <cellStyle name="Navadno 2 6 5 5 2 2 2" xfId="22277"/>
    <cellStyle name="Navadno 2 6 5 5 2 3" xfId="25485"/>
    <cellStyle name="Navadno 2 6 5 5 2 4" xfId="19069"/>
    <cellStyle name="Navadno 2 6 5 5 3" xfId="3921"/>
    <cellStyle name="Navadno 2 6 5 5 3 2" xfId="15773"/>
    <cellStyle name="Navadno 2 6 5 5 3 2 2" xfId="22278"/>
    <cellStyle name="Navadno 2 6 5 5 3 3" xfId="25486"/>
    <cellStyle name="Navadno 2 6 5 5 3 4" xfId="19070"/>
    <cellStyle name="Navadno 2 6 5 5 4" xfId="15771"/>
    <cellStyle name="Navadno 2 6 5 5 4 2" xfId="22276"/>
    <cellStyle name="Navadno 2 6 5 5 5" xfId="25484"/>
    <cellStyle name="Navadno 2 6 5 5 6" xfId="19068"/>
    <cellStyle name="Navadno 2 6 5 6" xfId="3922"/>
    <cellStyle name="Navadno 2 6 5 6 2" xfId="15774"/>
    <cellStyle name="Navadno 2 6 5 6 2 2" xfId="22279"/>
    <cellStyle name="Navadno 2 6 5 6 3" xfId="25487"/>
    <cellStyle name="Navadno 2 6 5 6 4" xfId="19071"/>
    <cellStyle name="Navadno 2 6 5 7" xfId="3923"/>
    <cellStyle name="Navadno 2 6 5 7 2" xfId="15775"/>
    <cellStyle name="Navadno 2 6 5 7 2 2" xfId="22280"/>
    <cellStyle name="Navadno 2 6 5 7 3" xfId="25488"/>
    <cellStyle name="Navadno 2 6 5 7 4" xfId="19072"/>
    <cellStyle name="Navadno 2 6 5 8" xfId="15749"/>
    <cellStyle name="Navadno 2 6 5 8 2" xfId="22254"/>
    <cellStyle name="Navadno 2 6 5 9" xfId="25462"/>
    <cellStyle name="Navadno 2 6 6" xfId="3924"/>
    <cellStyle name="Navadno 2 6 6 2" xfId="3925"/>
    <cellStyle name="Navadno 2 6 6 2 2" xfId="3926"/>
    <cellStyle name="Navadno 2 6 6 2 2 2" xfId="15778"/>
    <cellStyle name="Navadno 2 6 6 2 2 2 2" xfId="22283"/>
    <cellStyle name="Navadno 2 6 6 2 2 3" xfId="25491"/>
    <cellStyle name="Navadno 2 6 6 2 2 4" xfId="19075"/>
    <cellStyle name="Navadno 2 6 6 2 3" xfId="3927"/>
    <cellStyle name="Navadno 2 6 6 2 3 2" xfId="15779"/>
    <cellStyle name="Navadno 2 6 6 2 3 2 2" xfId="22284"/>
    <cellStyle name="Navadno 2 6 6 2 3 3" xfId="25492"/>
    <cellStyle name="Navadno 2 6 6 2 3 4" xfId="19076"/>
    <cellStyle name="Navadno 2 6 6 2 4" xfId="15777"/>
    <cellStyle name="Navadno 2 6 6 2 4 2" xfId="22282"/>
    <cellStyle name="Navadno 2 6 6 2 5" xfId="25490"/>
    <cellStyle name="Navadno 2 6 6 2 6" xfId="19074"/>
    <cellStyle name="Navadno 2 6 6 3" xfId="3928"/>
    <cellStyle name="Navadno 2 6 6 3 2" xfId="3929"/>
    <cellStyle name="Navadno 2 6 6 3 2 2" xfId="15781"/>
    <cellStyle name="Navadno 2 6 6 3 2 2 2" xfId="22286"/>
    <cellStyle name="Navadno 2 6 6 3 2 3" xfId="25494"/>
    <cellStyle name="Navadno 2 6 6 3 2 4" xfId="19078"/>
    <cellStyle name="Navadno 2 6 6 3 3" xfId="3930"/>
    <cellStyle name="Navadno 2 6 6 3 3 2" xfId="15782"/>
    <cellStyle name="Navadno 2 6 6 3 3 2 2" xfId="22287"/>
    <cellStyle name="Navadno 2 6 6 3 3 3" xfId="25495"/>
    <cellStyle name="Navadno 2 6 6 3 3 4" xfId="19079"/>
    <cellStyle name="Navadno 2 6 6 3 4" xfId="15780"/>
    <cellStyle name="Navadno 2 6 6 3 4 2" xfId="22285"/>
    <cellStyle name="Navadno 2 6 6 3 5" xfId="25493"/>
    <cellStyle name="Navadno 2 6 6 3 6" xfId="19077"/>
    <cellStyle name="Navadno 2 6 6 4" xfId="3931"/>
    <cellStyle name="Navadno 2 6 6 4 2" xfId="15783"/>
    <cellStyle name="Navadno 2 6 6 4 2 2" xfId="22288"/>
    <cellStyle name="Navadno 2 6 6 4 3" xfId="25496"/>
    <cellStyle name="Navadno 2 6 6 4 4" xfId="19080"/>
    <cellStyle name="Navadno 2 6 6 5" xfId="3932"/>
    <cellStyle name="Navadno 2 6 6 5 2" xfId="15784"/>
    <cellStyle name="Navadno 2 6 6 5 2 2" xfId="22289"/>
    <cellStyle name="Navadno 2 6 6 5 3" xfId="25497"/>
    <cellStyle name="Navadno 2 6 6 5 4" xfId="19081"/>
    <cellStyle name="Navadno 2 6 6 6" xfId="15776"/>
    <cellStyle name="Navadno 2 6 6 6 2" xfId="22281"/>
    <cellStyle name="Navadno 2 6 6 7" xfId="25489"/>
    <cellStyle name="Navadno 2 6 6 8" xfId="19073"/>
    <cellStyle name="Navadno 2 6 7" xfId="3933"/>
    <cellStyle name="Navadno 2 6 7 2" xfId="3934"/>
    <cellStyle name="Navadno 2 6 7 2 2" xfId="3935"/>
    <cellStyle name="Navadno 2 6 7 2 2 2" xfId="15787"/>
    <cellStyle name="Navadno 2 6 7 2 2 2 2" xfId="22292"/>
    <cellStyle name="Navadno 2 6 7 2 2 3" xfId="25500"/>
    <cellStyle name="Navadno 2 6 7 2 2 4" xfId="19084"/>
    <cellStyle name="Navadno 2 6 7 2 3" xfId="3936"/>
    <cellStyle name="Navadno 2 6 7 2 3 2" xfId="15788"/>
    <cellStyle name="Navadno 2 6 7 2 3 2 2" xfId="22293"/>
    <cellStyle name="Navadno 2 6 7 2 3 3" xfId="25501"/>
    <cellStyle name="Navadno 2 6 7 2 3 4" xfId="19085"/>
    <cellStyle name="Navadno 2 6 7 2 4" xfId="15786"/>
    <cellStyle name="Navadno 2 6 7 2 4 2" xfId="22291"/>
    <cellStyle name="Navadno 2 6 7 2 5" xfId="25499"/>
    <cellStyle name="Navadno 2 6 7 2 6" xfId="19083"/>
    <cellStyle name="Navadno 2 6 7 3" xfId="3937"/>
    <cellStyle name="Navadno 2 6 7 3 2" xfId="3938"/>
    <cellStyle name="Navadno 2 6 7 3 2 2" xfId="15790"/>
    <cellStyle name="Navadno 2 6 7 3 2 2 2" xfId="22295"/>
    <cellStyle name="Navadno 2 6 7 3 2 3" xfId="25503"/>
    <cellStyle name="Navadno 2 6 7 3 2 4" xfId="19087"/>
    <cellStyle name="Navadno 2 6 7 3 3" xfId="3939"/>
    <cellStyle name="Navadno 2 6 7 3 3 2" xfId="15791"/>
    <cellStyle name="Navadno 2 6 7 3 3 2 2" xfId="22296"/>
    <cellStyle name="Navadno 2 6 7 3 3 3" xfId="25504"/>
    <cellStyle name="Navadno 2 6 7 3 3 4" xfId="19088"/>
    <cellStyle name="Navadno 2 6 7 3 4" xfId="15789"/>
    <cellStyle name="Navadno 2 6 7 3 4 2" xfId="22294"/>
    <cellStyle name="Navadno 2 6 7 3 5" xfId="25502"/>
    <cellStyle name="Navadno 2 6 7 3 6" xfId="19086"/>
    <cellStyle name="Navadno 2 6 7 4" xfId="3940"/>
    <cellStyle name="Navadno 2 6 7 4 2" xfId="15792"/>
    <cellStyle name="Navadno 2 6 7 4 2 2" xfId="22297"/>
    <cellStyle name="Navadno 2 6 7 4 3" xfId="25505"/>
    <cellStyle name="Navadno 2 6 7 4 4" xfId="19089"/>
    <cellStyle name="Navadno 2 6 7 5" xfId="3941"/>
    <cellStyle name="Navadno 2 6 7 5 2" xfId="15793"/>
    <cellStyle name="Navadno 2 6 7 5 2 2" xfId="22298"/>
    <cellStyle name="Navadno 2 6 7 5 3" xfId="25506"/>
    <cellStyle name="Navadno 2 6 7 5 4" xfId="19090"/>
    <cellStyle name="Navadno 2 6 7 6" xfId="15785"/>
    <cellStyle name="Navadno 2 6 7 6 2" xfId="22290"/>
    <cellStyle name="Navadno 2 6 7 7" xfId="25498"/>
    <cellStyle name="Navadno 2 6 7 8" xfId="19082"/>
    <cellStyle name="Navadno 2 6 8" xfId="3942"/>
    <cellStyle name="Navadno 2 6 8 2" xfId="3943"/>
    <cellStyle name="Navadno 2 6 8 2 2" xfId="15795"/>
    <cellStyle name="Navadno 2 6 8 2 2 2" xfId="22300"/>
    <cellStyle name="Navadno 2 6 8 2 3" xfId="25508"/>
    <cellStyle name="Navadno 2 6 8 2 4" xfId="19092"/>
    <cellStyle name="Navadno 2 6 8 3" xfId="3944"/>
    <cellStyle name="Navadno 2 6 8 3 2" xfId="15796"/>
    <cellStyle name="Navadno 2 6 8 3 2 2" xfId="22301"/>
    <cellStyle name="Navadno 2 6 8 3 3" xfId="25509"/>
    <cellStyle name="Navadno 2 6 8 3 4" xfId="19093"/>
    <cellStyle name="Navadno 2 6 8 4" xfId="15794"/>
    <cellStyle name="Navadno 2 6 8 4 2" xfId="22299"/>
    <cellStyle name="Navadno 2 6 8 5" xfId="25507"/>
    <cellStyle name="Navadno 2 6 8 6" xfId="19091"/>
    <cellStyle name="Navadno 2 6 9" xfId="3945"/>
    <cellStyle name="Navadno 2 6 9 2" xfId="3946"/>
    <cellStyle name="Navadno 2 6 9 2 2" xfId="15798"/>
    <cellStyle name="Navadno 2 6 9 2 2 2" xfId="22303"/>
    <cellStyle name="Navadno 2 6 9 2 3" xfId="25511"/>
    <cellStyle name="Navadno 2 6 9 2 4" xfId="19095"/>
    <cellStyle name="Navadno 2 6 9 3" xfId="3947"/>
    <cellStyle name="Navadno 2 6 9 3 2" xfId="15799"/>
    <cellStyle name="Navadno 2 6 9 3 2 2" xfId="22304"/>
    <cellStyle name="Navadno 2 6 9 3 3" xfId="25512"/>
    <cellStyle name="Navadno 2 6 9 3 4" xfId="19096"/>
    <cellStyle name="Navadno 2 6 9 4" xfId="15797"/>
    <cellStyle name="Navadno 2 6 9 4 2" xfId="22302"/>
    <cellStyle name="Navadno 2 6 9 5" xfId="25510"/>
    <cellStyle name="Navadno 2 6 9 6" xfId="19094"/>
    <cellStyle name="Navadno 2 62" xfId="25662"/>
    <cellStyle name="Navadno 2 7" xfId="3948"/>
    <cellStyle name="Navadno 2 7 10" xfId="3949"/>
    <cellStyle name="Navadno 2 7 10 2" xfId="15800"/>
    <cellStyle name="Navadno 2 7 10 2 2" xfId="22305"/>
    <cellStyle name="Navadno 2 7 10 3" xfId="25513"/>
    <cellStyle name="Navadno 2 7 10 4" xfId="19097"/>
    <cellStyle name="Navadno 2 7 11" xfId="3950"/>
    <cellStyle name="Navadno 2 7 11 2" xfId="15801"/>
    <cellStyle name="Navadno 2 7 11 2 2" xfId="22306"/>
    <cellStyle name="Navadno 2 7 11 3" xfId="25514"/>
    <cellStyle name="Navadno 2 7 11 4" xfId="19098"/>
    <cellStyle name="Navadno 2 7 2" xfId="3951"/>
    <cellStyle name="Navadno 2 7 2 10" xfId="25515"/>
    <cellStyle name="Navadno 2 7 2 11" xfId="19099"/>
    <cellStyle name="Navadno 2 7 2 2" xfId="3952"/>
    <cellStyle name="Navadno 2 7 2 2 10" xfId="19100"/>
    <cellStyle name="Navadno 2 7 2 2 2" xfId="3953"/>
    <cellStyle name="Navadno 2 7 2 2 2 2" xfId="3954"/>
    <cellStyle name="Navadno 2 7 2 2 2 2 2" xfId="3955"/>
    <cellStyle name="Navadno 2 7 2 2 2 2 2 2" xfId="15806"/>
    <cellStyle name="Navadno 2 7 2 2 2 2 2 2 2" xfId="22311"/>
    <cellStyle name="Navadno 2 7 2 2 2 2 2 3" xfId="25519"/>
    <cellStyle name="Navadno 2 7 2 2 2 2 2 4" xfId="19103"/>
    <cellStyle name="Navadno 2 7 2 2 2 2 3" xfId="3956"/>
    <cellStyle name="Navadno 2 7 2 2 2 2 3 2" xfId="15807"/>
    <cellStyle name="Navadno 2 7 2 2 2 2 3 2 2" xfId="22312"/>
    <cellStyle name="Navadno 2 7 2 2 2 2 3 3" xfId="25520"/>
    <cellStyle name="Navadno 2 7 2 2 2 2 3 4" xfId="19104"/>
    <cellStyle name="Navadno 2 7 2 2 2 2 4" xfId="15805"/>
    <cellStyle name="Navadno 2 7 2 2 2 2 4 2" xfId="22310"/>
    <cellStyle name="Navadno 2 7 2 2 2 2 5" xfId="25518"/>
    <cellStyle name="Navadno 2 7 2 2 2 2 6" xfId="19102"/>
    <cellStyle name="Navadno 2 7 2 2 2 3" xfId="3957"/>
    <cellStyle name="Navadno 2 7 2 2 2 3 2" xfId="3958"/>
    <cellStyle name="Navadno 2 7 2 2 2 3 2 2" xfId="15809"/>
    <cellStyle name="Navadno 2 7 2 2 2 3 2 2 2" xfId="22314"/>
    <cellStyle name="Navadno 2 7 2 2 2 3 2 3" xfId="25522"/>
    <cellStyle name="Navadno 2 7 2 2 2 3 2 4" xfId="19106"/>
    <cellStyle name="Navadno 2 7 2 2 2 3 3" xfId="3959"/>
    <cellStyle name="Navadno 2 7 2 2 2 3 3 2" xfId="15810"/>
    <cellStyle name="Navadno 2 7 2 2 2 3 3 2 2" xfId="22315"/>
    <cellStyle name="Navadno 2 7 2 2 2 3 3 3" xfId="25523"/>
    <cellStyle name="Navadno 2 7 2 2 2 3 3 4" xfId="19107"/>
    <cellStyle name="Navadno 2 7 2 2 2 3 4" xfId="15808"/>
    <cellStyle name="Navadno 2 7 2 2 2 3 4 2" xfId="22313"/>
    <cellStyle name="Navadno 2 7 2 2 2 3 5" xfId="25521"/>
    <cellStyle name="Navadno 2 7 2 2 2 3 6" xfId="19105"/>
    <cellStyle name="Navadno 2 7 2 2 2 4" xfId="3960"/>
    <cellStyle name="Navadno 2 7 2 2 2 4 2" xfId="15811"/>
    <cellStyle name="Navadno 2 7 2 2 2 4 2 2" xfId="22316"/>
    <cellStyle name="Navadno 2 7 2 2 2 4 3" xfId="25524"/>
    <cellStyle name="Navadno 2 7 2 2 2 4 4" xfId="19108"/>
    <cellStyle name="Navadno 2 7 2 2 2 5" xfId="3961"/>
    <cellStyle name="Navadno 2 7 2 2 2 5 2" xfId="15812"/>
    <cellStyle name="Navadno 2 7 2 2 2 5 2 2" xfId="22317"/>
    <cellStyle name="Navadno 2 7 2 2 2 5 3" xfId="25525"/>
    <cellStyle name="Navadno 2 7 2 2 2 5 4" xfId="19109"/>
    <cellStyle name="Navadno 2 7 2 2 2 6" xfId="15804"/>
    <cellStyle name="Navadno 2 7 2 2 2 6 2" xfId="22309"/>
    <cellStyle name="Navadno 2 7 2 2 2 7" xfId="25517"/>
    <cellStyle name="Navadno 2 7 2 2 2 8" xfId="19101"/>
    <cellStyle name="Navadno 2 7 2 2 3" xfId="3962"/>
    <cellStyle name="Navadno 2 7 2 2 3 2" xfId="3963"/>
    <cellStyle name="Navadno 2 7 2 2 3 2 2" xfId="3964"/>
    <cellStyle name="Navadno 2 7 2 2 3 2 2 2" xfId="15815"/>
    <cellStyle name="Navadno 2 7 2 2 3 2 2 2 2" xfId="22320"/>
    <cellStyle name="Navadno 2 7 2 2 3 2 2 3" xfId="25528"/>
    <cellStyle name="Navadno 2 7 2 2 3 2 2 4" xfId="19112"/>
    <cellStyle name="Navadno 2 7 2 2 3 2 3" xfId="3965"/>
    <cellStyle name="Navadno 2 7 2 2 3 2 3 2" xfId="15816"/>
    <cellStyle name="Navadno 2 7 2 2 3 2 3 2 2" xfId="22321"/>
    <cellStyle name="Navadno 2 7 2 2 3 2 3 3" xfId="25529"/>
    <cellStyle name="Navadno 2 7 2 2 3 2 3 4" xfId="19113"/>
    <cellStyle name="Navadno 2 7 2 2 3 2 4" xfId="15814"/>
    <cellStyle name="Navadno 2 7 2 2 3 2 4 2" xfId="22319"/>
    <cellStyle name="Navadno 2 7 2 2 3 2 5" xfId="25527"/>
    <cellStyle name="Navadno 2 7 2 2 3 2 6" xfId="19111"/>
    <cellStyle name="Navadno 2 7 2 2 3 3" xfId="3966"/>
    <cellStyle name="Navadno 2 7 2 2 3 3 2" xfId="3967"/>
    <cellStyle name="Navadno 2 7 2 2 3 3 2 2" xfId="15818"/>
    <cellStyle name="Navadno 2 7 2 2 3 3 2 2 2" xfId="22323"/>
    <cellStyle name="Navadno 2 7 2 2 3 3 2 3" xfId="25531"/>
    <cellStyle name="Navadno 2 7 2 2 3 3 2 4" xfId="19115"/>
    <cellStyle name="Navadno 2 7 2 2 3 3 3" xfId="3968"/>
    <cellStyle name="Navadno 2 7 2 2 3 3 3 2" xfId="15819"/>
    <cellStyle name="Navadno 2 7 2 2 3 3 3 2 2" xfId="22324"/>
    <cellStyle name="Navadno 2 7 2 2 3 3 3 3" xfId="25532"/>
    <cellStyle name="Navadno 2 7 2 2 3 3 3 4" xfId="19116"/>
    <cellStyle name="Navadno 2 7 2 2 3 3 4" xfId="15817"/>
    <cellStyle name="Navadno 2 7 2 2 3 3 4 2" xfId="22322"/>
    <cellStyle name="Navadno 2 7 2 2 3 3 5" xfId="25530"/>
    <cellStyle name="Navadno 2 7 2 2 3 3 6" xfId="19114"/>
    <cellStyle name="Navadno 2 7 2 2 3 4" xfId="3969"/>
    <cellStyle name="Navadno 2 7 2 2 3 4 2" xfId="15820"/>
    <cellStyle name="Navadno 2 7 2 2 3 4 2 2" xfId="22325"/>
    <cellStyle name="Navadno 2 7 2 2 3 4 3" xfId="25533"/>
    <cellStyle name="Navadno 2 7 2 2 3 4 4" xfId="19117"/>
    <cellStyle name="Navadno 2 7 2 2 3 5" xfId="3970"/>
    <cellStyle name="Navadno 2 7 2 2 3 5 2" xfId="15821"/>
    <cellStyle name="Navadno 2 7 2 2 3 5 2 2" xfId="22326"/>
    <cellStyle name="Navadno 2 7 2 2 3 5 3" xfId="25534"/>
    <cellStyle name="Navadno 2 7 2 2 3 5 4" xfId="19118"/>
    <cellStyle name="Navadno 2 7 2 2 3 6" xfId="15813"/>
    <cellStyle name="Navadno 2 7 2 2 3 6 2" xfId="22318"/>
    <cellStyle name="Navadno 2 7 2 2 3 7" xfId="25526"/>
    <cellStyle name="Navadno 2 7 2 2 3 8" xfId="19110"/>
    <cellStyle name="Navadno 2 7 2 2 4" xfId="3971"/>
    <cellStyle name="Navadno 2 7 2 2 4 2" xfId="3972"/>
    <cellStyle name="Navadno 2 7 2 2 4 2 2" xfId="15823"/>
    <cellStyle name="Navadno 2 7 2 2 4 2 2 2" xfId="22328"/>
    <cellStyle name="Navadno 2 7 2 2 4 2 3" xfId="25536"/>
    <cellStyle name="Navadno 2 7 2 2 4 2 4" xfId="19120"/>
    <cellStyle name="Navadno 2 7 2 2 4 3" xfId="3973"/>
    <cellStyle name="Navadno 2 7 2 2 4 3 2" xfId="15824"/>
    <cellStyle name="Navadno 2 7 2 2 4 3 2 2" xfId="22329"/>
    <cellStyle name="Navadno 2 7 2 2 4 3 3" xfId="25537"/>
    <cellStyle name="Navadno 2 7 2 2 4 3 4" xfId="19121"/>
    <cellStyle name="Navadno 2 7 2 2 4 4" xfId="15822"/>
    <cellStyle name="Navadno 2 7 2 2 4 4 2" xfId="22327"/>
    <cellStyle name="Navadno 2 7 2 2 4 5" xfId="25535"/>
    <cellStyle name="Navadno 2 7 2 2 4 6" xfId="19119"/>
    <cellStyle name="Navadno 2 7 2 2 5" xfId="3974"/>
    <cellStyle name="Navadno 2 7 2 2 5 2" xfId="3975"/>
    <cellStyle name="Navadno 2 7 2 2 5 2 2" xfId="15826"/>
    <cellStyle name="Navadno 2 7 2 2 5 2 2 2" xfId="22331"/>
    <cellStyle name="Navadno 2 7 2 2 5 2 3" xfId="25539"/>
    <cellStyle name="Navadno 2 7 2 2 5 2 4" xfId="19123"/>
    <cellStyle name="Navadno 2 7 2 2 5 3" xfId="3976"/>
    <cellStyle name="Navadno 2 7 2 2 5 3 2" xfId="15827"/>
    <cellStyle name="Navadno 2 7 2 2 5 3 2 2" xfId="22332"/>
    <cellStyle name="Navadno 2 7 2 2 5 3 3" xfId="25540"/>
    <cellStyle name="Navadno 2 7 2 2 5 3 4" xfId="19124"/>
    <cellStyle name="Navadno 2 7 2 2 5 4" xfId="15825"/>
    <cellStyle name="Navadno 2 7 2 2 5 4 2" xfId="22330"/>
    <cellStyle name="Navadno 2 7 2 2 5 5" xfId="25538"/>
    <cellStyle name="Navadno 2 7 2 2 5 6" xfId="19122"/>
    <cellStyle name="Navadno 2 7 2 2 6" xfId="3977"/>
    <cellStyle name="Navadno 2 7 2 2 6 2" xfId="15828"/>
    <cellStyle name="Navadno 2 7 2 2 6 2 2" xfId="22333"/>
    <cellStyle name="Navadno 2 7 2 2 6 3" xfId="25541"/>
    <cellStyle name="Navadno 2 7 2 2 6 4" xfId="19125"/>
    <cellStyle name="Navadno 2 7 2 2 7" xfId="3978"/>
    <cellStyle name="Navadno 2 7 2 2 7 2" xfId="15829"/>
    <cellStyle name="Navadno 2 7 2 2 7 2 2" xfId="22334"/>
    <cellStyle name="Navadno 2 7 2 2 7 3" xfId="25542"/>
    <cellStyle name="Navadno 2 7 2 2 7 4" xfId="19126"/>
    <cellStyle name="Navadno 2 7 2 2 8" xfId="15803"/>
    <cellStyle name="Navadno 2 7 2 2 8 2" xfId="22308"/>
    <cellStyle name="Navadno 2 7 2 2 9" xfId="25516"/>
    <cellStyle name="Navadno 2 7 2 3" xfId="3979"/>
    <cellStyle name="Navadno 2 7 2 3 2" xfId="3980"/>
    <cellStyle name="Navadno 2 7 2 3 2 2" xfId="3981"/>
    <cellStyle name="Navadno 2 7 2 3 2 2 2" xfId="15832"/>
    <cellStyle name="Navadno 2 7 2 3 2 2 2 2" xfId="22337"/>
    <cellStyle name="Navadno 2 7 2 3 2 2 3" xfId="25545"/>
    <cellStyle name="Navadno 2 7 2 3 2 2 4" xfId="19129"/>
    <cellStyle name="Navadno 2 7 2 3 2 3" xfId="3982"/>
    <cellStyle name="Navadno 2 7 2 3 2 3 2" xfId="15833"/>
    <cellStyle name="Navadno 2 7 2 3 2 3 2 2" xfId="22338"/>
    <cellStyle name="Navadno 2 7 2 3 2 3 3" xfId="25546"/>
    <cellStyle name="Navadno 2 7 2 3 2 3 4" xfId="19130"/>
    <cellStyle name="Navadno 2 7 2 3 2 4" xfId="15831"/>
    <cellStyle name="Navadno 2 7 2 3 2 4 2" xfId="22336"/>
    <cellStyle name="Navadno 2 7 2 3 2 5" xfId="25544"/>
    <cellStyle name="Navadno 2 7 2 3 2 6" xfId="19128"/>
    <cellStyle name="Navadno 2 7 2 3 3" xfId="3983"/>
    <cellStyle name="Navadno 2 7 2 3 3 2" xfId="3984"/>
    <cellStyle name="Navadno 2 7 2 3 3 2 2" xfId="15835"/>
    <cellStyle name="Navadno 2 7 2 3 3 2 2 2" xfId="22340"/>
    <cellStyle name="Navadno 2 7 2 3 3 2 3" xfId="25548"/>
    <cellStyle name="Navadno 2 7 2 3 3 2 4" xfId="19132"/>
    <cellStyle name="Navadno 2 7 2 3 3 3" xfId="3985"/>
    <cellStyle name="Navadno 2 7 2 3 3 3 2" xfId="15836"/>
    <cellStyle name="Navadno 2 7 2 3 3 3 2 2" xfId="22341"/>
    <cellStyle name="Navadno 2 7 2 3 3 3 3" xfId="25549"/>
    <cellStyle name="Navadno 2 7 2 3 3 3 4" xfId="19133"/>
    <cellStyle name="Navadno 2 7 2 3 3 4" xfId="15834"/>
    <cellStyle name="Navadno 2 7 2 3 3 4 2" xfId="22339"/>
    <cellStyle name="Navadno 2 7 2 3 3 5" xfId="25547"/>
    <cellStyle name="Navadno 2 7 2 3 3 6" xfId="19131"/>
    <cellStyle name="Navadno 2 7 2 3 4" xfId="3986"/>
    <cellStyle name="Navadno 2 7 2 3 4 2" xfId="15837"/>
    <cellStyle name="Navadno 2 7 2 3 4 2 2" xfId="22342"/>
    <cellStyle name="Navadno 2 7 2 3 4 3" xfId="25550"/>
    <cellStyle name="Navadno 2 7 2 3 4 4" xfId="19134"/>
    <cellStyle name="Navadno 2 7 2 3 5" xfId="3987"/>
    <cellStyle name="Navadno 2 7 2 3 5 2" xfId="15838"/>
    <cellStyle name="Navadno 2 7 2 3 5 2 2" xfId="22343"/>
    <cellStyle name="Navadno 2 7 2 3 5 3" xfId="25551"/>
    <cellStyle name="Navadno 2 7 2 3 5 4" xfId="19135"/>
    <cellStyle name="Navadno 2 7 2 3 6" xfId="15830"/>
    <cellStyle name="Navadno 2 7 2 3 6 2" xfId="22335"/>
    <cellStyle name="Navadno 2 7 2 3 7" xfId="25543"/>
    <cellStyle name="Navadno 2 7 2 3 8" xfId="19127"/>
    <cellStyle name="Navadno 2 7 2 4" xfId="3988"/>
    <cellStyle name="Navadno 2 7 2 4 2" xfId="3989"/>
    <cellStyle name="Navadno 2 7 2 4 2 2" xfId="3990"/>
    <cellStyle name="Navadno 2 7 2 4 2 2 2" xfId="15841"/>
    <cellStyle name="Navadno 2 7 2 4 2 2 2 2" xfId="22346"/>
    <cellStyle name="Navadno 2 7 2 4 2 2 3" xfId="25554"/>
    <cellStyle name="Navadno 2 7 2 4 2 2 4" xfId="19138"/>
    <cellStyle name="Navadno 2 7 2 4 2 3" xfId="3991"/>
    <cellStyle name="Navadno 2 7 2 4 2 3 2" xfId="15842"/>
    <cellStyle name="Navadno 2 7 2 4 2 3 2 2" xfId="22347"/>
    <cellStyle name="Navadno 2 7 2 4 2 3 3" xfId="25555"/>
    <cellStyle name="Navadno 2 7 2 4 2 3 4" xfId="19139"/>
    <cellStyle name="Navadno 2 7 2 4 2 4" xfId="15840"/>
    <cellStyle name="Navadno 2 7 2 4 2 4 2" xfId="22345"/>
    <cellStyle name="Navadno 2 7 2 4 2 5" xfId="25553"/>
    <cellStyle name="Navadno 2 7 2 4 2 6" xfId="19137"/>
    <cellStyle name="Navadno 2 7 2 4 3" xfId="3992"/>
    <cellStyle name="Navadno 2 7 2 4 3 2" xfId="3993"/>
    <cellStyle name="Navadno 2 7 2 4 3 2 2" xfId="15844"/>
    <cellStyle name="Navadno 2 7 2 4 3 2 2 2" xfId="22349"/>
    <cellStyle name="Navadno 2 7 2 4 3 2 3" xfId="25557"/>
    <cellStyle name="Navadno 2 7 2 4 3 2 4" xfId="19141"/>
    <cellStyle name="Navadno 2 7 2 4 3 3" xfId="3994"/>
    <cellStyle name="Navadno 2 7 2 4 3 3 2" xfId="15845"/>
    <cellStyle name="Navadno 2 7 2 4 3 3 2 2" xfId="22350"/>
    <cellStyle name="Navadno 2 7 2 4 3 3 3" xfId="25558"/>
    <cellStyle name="Navadno 2 7 2 4 3 3 4" xfId="19142"/>
    <cellStyle name="Navadno 2 7 2 4 3 4" xfId="15843"/>
    <cellStyle name="Navadno 2 7 2 4 3 4 2" xfId="22348"/>
    <cellStyle name="Navadno 2 7 2 4 3 5" xfId="25556"/>
    <cellStyle name="Navadno 2 7 2 4 3 6" xfId="19140"/>
    <cellStyle name="Navadno 2 7 2 4 4" xfId="3995"/>
    <cellStyle name="Navadno 2 7 2 4 4 2" xfId="15846"/>
    <cellStyle name="Navadno 2 7 2 4 4 2 2" xfId="22351"/>
    <cellStyle name="Navadno 2 7 2 4 4 3" xfId="25559"/>
    <cellStyle name="Navadno 2 7 2 4 4 4" xfId="19143"/>
    <cellStyle name="Navadno 2 7 2 4 5" xfId="3996"/>
    <cellStyle name="Navadno 2 7 2 4 5 2" xfId="15847"/>
    <cellStyle name="Navadno 2 7 2 4 5 2 2" xfId="22352"/>
    <cellStyle name="Navadno 2 7 2 4 5 3" xfId="25560"/>
    <cellStyle name="Navadno 2 7 2 4 5 4" xfId="19144"/>
    <cellStyle name="Navadno 2 7 2 4 6" xfId="15839"/>
    <cellStyle name="Navadno 2 7 2 4 6 2" xfId="22344"/>
    <cellStyle name="Navadno 2 7 2 4 7" xfId="25552"/>
    <cellStyle name="Navadno 2 7 2 4 8" xfId="19136"/>
    <cellStyle name="Navadno 2 7 2 5" xfId="3997"/>
    <cellStyle name="Navadno 2 7 2 5 2" xfId="3998"/>
    <cellStyle name="Navadno 2 7 2 5 2 2" xfId="15849"/>
    <cellStyle name="Navadno 2 7 2 5 2 2 2" xfId="22354"/>
    <cellStyle name="Navadno 2 7 2 5 2 3" xfId="25562"/>
    <cellStyle name="Navadno 2 7 2 5 2 4" xfId="19146"/>
    <cellStyle name="Navadno 2 7 2 5 3" xfId="3999"/>
    <cellStyle name="Navadno 2 7 2 5 3 2" xfId="15850"/>
    <cellStyle name="Navadno 2 7 2 5 3 2 2" xfId="22355"/>
    <cellStyle name="Navadno 2 7 2 5 3 3" xfId="25563"/>
    <cellStyle name="Navadno 2 7 2 5 3 4" xfId="19147"/>
    <cellStyle name="Navadno 2 7 2 5 4" xfId="15848"/>
    <cellStyle name="Navadno 2 7 2 5 4 2" xfId="22353"/>
    <cellStyle name="Navadno 2 7 2 5 5" xfId="25561"/>
    <cellStyle name="Navadno 2 7 2 5 6" xfId="19145"/>
    <cellStyle name="Navadno 2 7 2 6" xfId="4000"/>
    <cellStyle name="Navadno 2 7 2 6 2" xfId="4001"/>
    <cellStyle name="Navadno 2 7 2 6 2 2" xfId="15852"/>
    <cellStyle name="Navadno 2 7 2 6 2 2 2" xfId="22357"/>
    <cellStyle name="Navadno 2 7 2 6 2 3" xfId="25565"/>
    <cellStyle name="Navadno 2 7 2 6 2 4" xfId="19149"/>
    <cellStyle name="Navadno 2 7 2 6 3" xfId="4002"/>
    <cellStyle name="Navadno 2 7 2 6 3 2" xfId="15853"/>
    <cellStyle name="Navadno 2 7 2 6 3 2 2" xfId="22358"/>
    <cellStyle name="Navadno 2 7 2 6 3 3" xfId="25566"/>
    <cellStyle name="Navadno 2 7 2 6 3 4" xfId="19150"/>
    <cellStyle name="Navadno 2 7 2 6 4" xfId="15851"/>
    <cellStyle name="Navadno 2 7 2 6 4 2" xfId="22356"/>
    <cellStyle name="Navadno 2 7 2 6 5" xfId="25564"/>
    <cellStyle name="Navadno 2 7 2 6 6" xfId="19148"/>
    <cellStyle name="Navadno 2 7 2 7" xfId="4003"/>
    <cellStyle name="Navadno 2 7 2 7 2" xfId="15854"/>
    <cellStyle name="Navadno 2 7 2 7 2 2" xfId="22359"/>
    <cellStyle name="Navadno 2 7 2 7 3" xfId="25567"/>
    <cellStyle name="Navadno 2 7 2 7 4" xfId="19151"/>
    <cellStyle name="Navadno 2 7 2 8" xfId="4004"/>
    <cellStyle name="Navadno 2 7 2 8 2" xfId="15855"/>
    <cellStyle name="Navadno 2 7 2 8 2 2" xfId="22360"/>
    <cellStyle name="Navadno 2 7 2 8 3" xfId="25568"/>
    <cellStyle name="Navadno 2 7 2 8 4" xfId="19152"/>
    <cellStyle name="Navadno 2 7 2 9" xfId="15802"/>
    <cellStyle name="Navadno 2 7 2 9 2" xfId="22307"/>
    <cellStyle name="Navadno 2 7 3" xfId="4005"/>
    <cellStyle name="Navadno 2 7 3 10" xfId="19153"/>
    <cellStyle name="Navadno 2 7 3 2" xfId="4006"/>
    <cellStyle name="Navadno 2 7 3 2 2" xfId="4007"/>
    <cellStyle name="Navadno 2 7 3 2 2 2" xfId="4008"/>
    <cellStyle name="Navadno 2 7 3 2 2 2 2" xfId="15859"/>
    <cellStyle name="Navadno 2 7 3 2 2 2 2 2" xfId="22364"/>
    <cellStyle name="Navadno 2 7 3 2 2 2 3" xfId="25572"/>
    <cellStyle name="Navadno 2 7 3 2 2 2 4" xfId="19156"/>
    <cellStyle name="Navadno 2 7 3 2 2 3" xfId="4009"/>
    <cellStyle name="Navadno 2 7 3 2 2 3 2" xfId="15860"/>
    <cellStyle name="Navadno 2 7 3 2 2 3 2 2" xfId="22365"/>
    <cellStyle name="Navadno 2 7 3 2 2 3 3" xfId="25573"/>
    <cellStyle name="Navadno 2 7 3 2 2 3 4" xfId="19157"/>
    <cellStyle name="Navadno 2 7 3 2 2 4" xfId="15858"/>
    <cellStyle name="Navadno 2 7 3 2 2 4 2" xfId="22363"/>
    <cellStyle name="Navadno 2 7 3 2 2 5" xfId="25571"/>
    <cellStyle name="Navadno 2 7 3 2 2 6" xfId="19155"/>
    <cellStyle name="Navadno 2 7 3 2 3" xfId="4010"/>
    <cellStyle name="Navadno 2 7 3 2 3 2" xfId="4011"/>
    <cellStyle name="Navadno 2 7 3 2 3 2 2" xfId="15862"/>
    <cellStyle name="Navadno 2 7 3 2 3 2 2 2" xfId="22367"/>
    <cellStyle name="Navadno 2 7 3 2 3 2 3" xfId="25575"/>
    <cellStyle name="Navadno 2 7 3 2 3 2 4" xfId="19159"/>
    <cellStyle name="Navadno 2 7 3 2 3 3" xfId="4012"/>
    <cellStyle name="Navadno 2 7 3 2 3 3 2" xfId="15863"/>
    <cellStyle name="Navadno 2 7 3 2 3 3 2 2" xfId="22368"/>
    <cellStyle name="Navadno 2 7 3 2 3 3 3" xfId="25576"/>
    <cellStyle name="Navadno 2 7 3 2 3 3 4" xfId="19160"/>
    <cellStyle name="Navadno 2 7 3 2 3 4" xfId="15861"/>
    <cellStyle name="Navadno 2 7 3 2 3 4 2" xfId="22366"/>
    <cellStyle name="Navadno 2 7 3 2 3 5" xfId="25574"/>
    <cellStyle name="Navadno 2 7 3 2 3 6" xfId="19158"/>
    <cellStyle name="Navadno 2 7 3 2 4" xfId="4013"/>
    <cellStyle name="Navadno 2 7 3 2 4 2" xfId="15864"/>
    <cellStyle name="Navadno 2 7 3 2 4 2 2" xfId="22369"/>
    <cellStyle name="Navadno 2 7 3 2 4 3" xfId="25577"/>
    <cellStyle name="Navadno 2 7 3 2 4 4" xfId="19161"/>
    <cellStyle name="Navadno 2 7 3 2 5" xfId="4014"/>
    <cellStyle name="Navadno 2 7 3 2 5 2" xfId="15865"/>
    <cellStyle name="Navadno 2 7 3 2 5 2 2" xfId="22370"/>
    <cellStyle name="Navadno 2 7 3 2 5 3" xfId="25578"/>
    <cellStyle name="Navadno 2 7 3 2 5 4" xfId="19162"/>
    <cellStyle name="Navadno 2 7 3 2 6" xfId="15857"/>
    <cellStyle name="Navadno 2 7 3 2 6 2" xfId="22362"/>
    <cellStyle name="Navadno 2 7 3 2 7" xfId="25570"/>
    <cellStyle name="Navadno 2 7 3 2 8" xfId="19154"/>
    <cellStyle name="Navadno 2 7 3 3" xfId="4015"/>
    <cellStyle name="Navadno 2 7 3 3 2" xfId="4016"/>
    <cellStyle name="Navadno 2 7 3 3 2 2" xfId="4017"/>
    <cellStyle name="Navadno 2 7 3 3 2 2 2" xfId="15868"/>
    <cellStyle name="Navadno 2 7 3 3 2 2 2 2" xfId="22373"/>
    <cellStyle name="Navadno 2 7 3 3 2 2 3" xfId="25581"/>
    <cellStyle name="Navadno 2 7 3 3 2 2 4" xfId="19165"/>
    <cellStyle name="Navadno 2 7 3 3 2 3" xfId="4018"/>
    <cellStyle name="Navadno 2 7 3 3 2 3 2" xfId="15869"/>
    <cellStyle name="Navadno 2 7 3 3 2 3 2 2" xfId="22374"/>
    <cellStyle name="Navadno 2 7 3 3 2 3 3" xfId="25582"/>
    <cellStyle name="Navadno 2 7 3 3 2 3 4" xfId="19166"/>
    <cellStyle name="Navadno 2 7 3 3 2 4" xfId="15867"/>
    <cellStyle name="Navadno 2 7 3 3 2 4 2" xfId="22372"/>
    <cellStyle name="Navadno 2 7 3 3 2 5" xfId="25580"/>
    <cellStyle name="Navadno 2 7 3 3 2 6" xfId="19164"/>
    <cellStyle name="Navadno 2 7 3 3 3" xfId="4019"/>
    <cellStyle name="Navadno 2 7 3 3 3 2" xfId="4020"/>
    <cellStyle name="Navadno 2 7 3 3 3 2 2" xfId="15871"/>
    <cellStyle name="Navadno 2 7 3 3 3 2 2 2" xfId="22376"/>
    <cellStyle name="Navadno 2 7 3 3 3 2 3" xfId="25584"/>
    <cellStyle name="Navadno 2 7 3 3 3 2 4" xfId="19168"/>
    <cellStyle name="Navadno 2 7 3 3 3 3" xfId="4021"/>
    <cellStyle name="Navadno 2 7 3 3 3 3 2" xfId="15872"/>
    <cellStyle name="Navadno 2 7 3 3 3 3 2 2" xfId="22377"/>
    <cellStyle name="Navadno 2 7 3 3 3 3 3" xfId="25585"/>
    <cellStyle name="Navadno 2 7 3 3 3 3 4" xfId="19169"/>
    <cellStyle name="Navadno 2 7 3 3 3 4" xfId="15870"/>
    <cellStyle name="Navadno 2 7 3 3 3 4 2" xfId="22375"/>
    <cellStyle name="Navadno 2 7 3 3 3 5" xfId="25583"/>
    <cellStyle name="Navadno 2 7 3 3 3 6" xfId="19167"/>
    <cellStyle name="Navadno 2 7 3 3 4" xfId="4022"/>
    <cellStyle name="Navadno 2 7 3 3 4 2" xfId="15873"/>
    <cellStyle name="Navadno 2 7 3 3 4 2 2" xfId="22378"/>
    <cellStyle name="Navadno 2 7 3 3 4 3" xfId="25586"/>
    <cellStyle name="Navadno 2 7 3 3 4 4" xfId="19170"/>
    <cellStyle name="Navadno 2 7 3 3 5" xfId="4023"/>
    <cellStyle name="Navadno 2 7 3 3 5 2" xfId="15874"/>
    <cellStyle name="Navadno 2 7 3 3 5 2 2" xfId="22379"/>
    <cellStyle name="Navadno 2 7 3 3 5 3" xfId="25587"/>
    <cellStyle name="Navadno 2 7 3 3 5 4" xfId="19171"/>
    <cellStyle name="Navadno 2 7 3 3 6" xfId="15866"/>
    <cellStyle name="Navadno 2 7 3 3 6 2" xfId="22371"/>
    <cellStyle name="Navadno 2 7 3 3 7" xfId="25579"/>
    <cellStyle name="Navadno 2 7 3 3 8" xfId="19163"/>
    <cellStyle name="Navadno 2 7 3 4" xfId="4024"/>
    <cellStyle name="Navadno 2 7 3 4 2" xfId="4025"/>
    <cellStyle name="Navadno 2 7 3 4 2 2" xfId="15876"/>
    <cellStyle name="Navadno 2 7 3 4 2 2 2" xfId="22381"/>
    <cellStyle name="Navadno 2 7 3 4 2 3" xfId="25589"/>
    <cellStyle name="Navadno 2 7 3 4 2 4" xfId="19173"/>
    <cellStyle name="Navadno 2 7 3 4 3" xfId="4026"/>
    <cellStyle name="Navadno 2 7 3 4 3 2" xfId="15877"/>
    <cellStyle name="Navadno 2 7 3 4 3 2 2" xfId="22382"/>
    <cellStyle name="Navadno 2 7 3 4 3 3" xfId="25590"/>
    <cellStyle name="Navadno 2 7 3 4 3 4" xfId="19174"/>
    <cellStyle name="Navadno 2 7 3 4 4" xfId="15875"/>
    <cellStyle name="Navadno 2 7 3 4 4 2" xfId="22380"/>
    <cellStyle name="Navadno 2 7 3 4 5" xfId="25588"/>
    <cellStyle name="Navadno 2 7 3 4 6" xfId="19172"/>
    <cellStyle name="Navadno 2 7 3 5" xfId="4027"/>
    <cellStyle name="Navadno 2 7 3 5 2" xfId="4028"/>
    <cellStyle name="Navadno 2 7 3 5 2 2" xfId="15879"/>
    <cellStyle name="Navadno 2 7 3 5 2 2 2" xfId="22384"/>
    <cellStyle name="Navadno 2 7 3 5 2 3" xfId="25592"/>
    <cellStyle name="Navadno 2 7 3 5 2 4" xfId="19176"/>
    <cellStyle name="Navadno 2 7 3 5 3" xfId="4029"/>
    <cellStyle name="Navadno 2 7 3 5 3 2" xfId="15880"/>
    <cellStyle name="Navadno 2 7 3 5 3 2 2" xfId="22385"/>
    <cellStyle name="Navadno 2 7 3 5 3 3" xfId="25593"/>
    <cellStyle name="Navadno 2 7 3 5 3 4" xfId="19177"/>
    <cellStyle name="Navadno 2 7 3 5 4" xfId="15878"/>
    <cellStyle name="Navadno 2 7 3 5 4 2" xfId="22383"/>
    <cellStyle name="Navadno 2 7 3 5 5" xfId="25591"/>
    <cellStyle name="Navadno 2 7 3 5 6" xfId="19175"/>
    <cellStyle name="Navadno 2 7 3 6" xfId="4030"/>
    <cellStyle name="Navadno 2 7 3 6 2" xfId="15881"/>
    <cellStyle name="Navadno 2 7 3 6 2 2" xfId="22386"/>
    <cellStyle name="Navadno 2 7 3 6 3" xfId="25594"/>
    <cellStyle name="Navadno 2 7 3 6 4" xfId="19178"/>
    <cellStyle name="Navadno 2 7 3 7" xfId="4031"/>
    <cellStyle name="Navadno 2 7 3 7 2" xfId="15882"/>
    <cellStyle name="Navadno 2 7 3 7 2 2" xfId="22387"/>
    <cellStyle name="Navadno 2 7 3 7 3" xfId="25595"/>
    <cellStyle name="Navadno 2 7 3 7 4" xfId="19179"/>
    <cellStyle name="Navadno 2 7 3 8" xfId="15856"/>
    <cellStyle name="Navadno 2 7 3 8 2" xfId="22361"/>
    <cellStyle name="Navadno 2 7 3 9" xfId="25569"/>
    <cellStyle name="Navadno 2 7 4" xfId="4032"/>
    <cellStyle name="Navadno 2 7 4 10" xfId="19180"/>
    <cellStyle name="Navadno 2 7 4 2" xfId="4033"/>
    <cellStyle name="Navadno 2 7 4 2 2" xfId="4034"/>
    <cellStyle name="Navadno 2 7 4 2 2 2" xfId="4035"/>
    <cellStyle name="Navadno 2 7 4 2 2 3" xfId="4036"/>
    <cellStyle name="Navadno 2 7 4 2 3" xfId="4037"/>
    <cellStyle name="Navadno 2 7 4 2 3 2" xfId="4038"/>
    <cellStyle name="Navadno 2 7 4 2 3 3" xfId="4039"/>
    <cellStyle name="Navadno 2 7 4 2 4" xfId="4040"/>
    <cellStyle name="Navadno 2 7 4 2 5" xfId="4041"/>
    <cellStyle name="Navadno 2 7 4 2 6" xfId="15884"/>
    <cellStyle name="Navadno 2 7 4 2 6 2" xfId="22389"/>
    <cellStyle name="Navadno 2 7 4 2 7" xfId="25597"/>
    <cellStyle name="Navadno 2 7 4 2 8" xfId="19181"/>
    <cellStyle name="Navadno 2 7 4 3" xfId="4042"/>
    <cellStyle name="Navadno 2 7 4 3 2" xfId="4043"/>
    <cellStyle name="Navadno 2 7 4 3 2 2" xfId="4044"/>
    <cellStyle name="Navadno 2 7 4 3 2 3" xfId="4045"/>
    <cellStyle name="Navadno 2 7 4 3 3" xfId="4046"/>
    <cellStyle name="Navadno 2 7 4 3 3 2" xfId="4047"/>
    <cellStyle name="Navadno 2 7 4 3 3 3" xfId="4048"/>
    <cellStyle name="Navadno 2 7 4 3 4" xfId="4049"/>
    <cellStyle name="Navadno 2 7 4 3 5" xfId="4050"/>
    <cellStyle name="Navadno 2 7 4 4" xfId="4051"/>
    <cellStyle name="Navadno 2 7 4 4 2" xfId="4052"/>
    <cellStyle name="Navadno 2 7 4 4 3" xfId="4053"/>
    <cellStyle name="Navadno 2 7 4 5" xfId="4054"/>
    <cellStyle name="Navadno 2 7 4 5 2" xfId="4055"/>
    <cellStyle name="Navadno 2 7 4 5 3" xfId="4056"/>
    <cellStyle name="Navadno 2 7 4 6" xfId="4057"/>
    <cellStyle name="Navadno 2 7 4 7" xfId="4058"/>
    <cellStyle name="Navadno 2 7 4 8" xfId="15883"/>
    <cellStyle name="Navadno 2 7 4 8 2" xfId="22388"/>
    <cellStyle name="Navadno 2 7 4 9" xfId="25596"/>
    <cellStyle name="Navadno 2 7 5" xfId="4059"/>
    <cellStyle name="Navadno 2 7 5 2" xfId="4060"/>
    <cellStyle name="Navadno 2 7 5 2 2" xfId="4061"/>
    <cellStyle name="Navadno 2 7 5 2 3" xfId="4062"/>
    <cellStyle name="Navadno 2 7 5 3" xfId="4063"/>
    <cellStyle name="Navadno 2 7 5 3 2" xfId="4064"/>
    <cellStyle name="Navadno 2 7 5 3 3" xfId="4065"/>
    <cellStyle name="Navadno 2 7 5 4" xfId="4066"/>
    <cellStyle name="Navadno 2 7 5 5" xfId="4067"/>
    <cellStyle name="Navadno 2 7 6" xfId="4068"/>
    <cellStyle name="Navadno 2 7 6 2" xfId="4069"/>
    <cellStyle name="Navadno 2 7 6 2 2" xfId="4070"/>
    <cellStyle name="Navadno 2 7 6 2 3" xfId="4071"/>
    <cellStyle name="Navadno 2 7 6 3" xfId="4072"/>
    <cellStyle name="Navadno 2 7 6 3 2" xfId="4073"/>
    <cellStyle name="Navadno 2 7 6 3 3" xfId="4074"/>
    <cellStyle name="Navadno 2 7 6 4" xfId="4075"/>
    <cellStyle name="Navadno 2 7 6 5" xfId="4076"/>
    <cellStyle name="Navadno 2 7 7" xfId="4077"/>
    <cellStyle name="Navadno 2 7 7 2" xfId="4078"/>
    <cellStyle name="Navadno 2 7 7 3" xfId="4079"/>
    <cellStyle name="Navadno 2 7 8" xfId="4080"/>
    <cellStyle name="Navadno 2 7 8 2" xfId="4081"/>
    <cellStyle name="Navadno 2 7 8 3" xfId="4082"/>
    <cellStyle name="Navadno 2 7 9" xfId="4083"/>
    <cellStyle name="Navadno 2 8" xfId="4084"/>
    <cellStyle name="Navadno 2 8 10" xfId="4085"/>
    <cellStyle name="Navadno 2 8 11" xfId="4086"/>
    <cellStyle name="Navadno 2 8 12" xfId="15953"/>
    <cellStyle name="Navadno 2 8 2" xfId="4087"/>
    <cellStyle name="Navadno 2 8 2 2" xfId="4088"/>
    <cellStyle name="Navadno 2 8 2 2 2" xfId="4089"/>
    <cellStyle name="Navadno 2 8 2 2 2 2" xfId="4090"/>
    <cellStyle name="Navadno 2 8 2 2 2 2 2" xfId="4091"/>
    <cellStyle name="Navadno 2 8 2 2 2 2 3" xfId="4092"/>
    <cellStyle name="Navadno 2 8 2 2 2 3" xfId="4093"/>
    <cellStyle name="Navadno 2 8 2 2 2 3 2" xfId="4094"/>
    <cellStyle name="Navadno 2 8 2 2 2 3 3" xfId="4095"/>
    <cellStyle name="Navadno 2 8 2 2 2 4" xfId="4096"/>
    <cellStyle name="Navadno 2 8 2 2 2 5" xfId="4097"/>
    <cellStyle name="Navadno 2 8 2 2 3" xfId="4098"/>
    <cellStyle name="Navadno 2 8 2 2 3 2" xfId="4099"/>
    <cellStyle name="Navadno 2 8 2 2 3 2 2" xfId="4100"/>
    <cellStyle name="Navadno 2 8 2 2 3 2 3" xfId="4101"/>
    <cellStyle name="Navadno 2 8 2 2 3 3" xfId="4102"/>
    <cellStyle name="Navadno 2 8 2 2 3 3 2" xfId="4103"/>
    <cellStyle name="Navadno 2 8 2 2 3 3 3" xfId="4104"/>
    <cellStyle name="Navadno 2 8 2 2 3 4" xfId="4105"/>
    <cellStyle name="Navadno 2 8 2 2 3 5" xfId="4106"/>
    <cellStyle name="Navadno 2 8 2 2 4" xfId="4107"/>
    <cellStyle name="Navadno 2 8 2 2 4 2" xfId="4108"/>
    <cellStyle name="Navadno 2 8 2 2 4 3" xfId="4109"/>
    <cellStyle name="Navadno 2 8 2 2 5" xfId="4110"/>
    <cellStyle name="Navadno 2 8 2 2 5 2" xfId="4111"/>
    <cellStyle name="Navadno 2 8 2 2 5 3" xfId="4112"/>
    <cellStyle name="Navadno 2 8 2 2 6" xfId="4113"/>
    <cellStyle name="Navadno 2 8 2 2 7" xfId="4114"/>
    <cellStyle name="Navadno 2 8 2 3" xfId="4115"/>
    <cellStyle name="Navadno 2 8 2 3 2" xfId="4116"/>
    <cellStyle name="Navadno 2 8 2 3 2 2" xfId="4117"/>
    <cellStyle name="Navadno 2 8 2 3 2 3" xfId="4118"/>
    <cellStyle name="Navadno 2 8 2 3 3" xfId="4119"/>
    <cellStyle name="Navadno 2 8 2 3 3 2" xfId="4120"/>
    <cellStyle name="Navadno 2 8 2 3 3 3" xfId="4121"/>
    <cellStyle name="Navadno 2 8 2 3 4" xfId="4122"/>
    <cellStyle name="Navadno 2 8 2 3 5" xfId="4123"/>
    <cellStyle name="Navadno 2 8 2 4" xfId="4124"/>
    <cellStyle name="Navadno 2 8 2 4 2" xfId="4125"/>
    <cellStyle name="Navadno 2 8 2 4 2 2" xfId="4126"/>
    <cellStyle name="Navadno 2 8 2 4 2 3" xfId="4127"/>
    <cellStyle name="Navadno 2 8 2 4 3" xfId="4128"/>
    <cellStyle name="Navadno 2 8 2 4 3 2" xfId="4129"/>
    <cellStyle name="Navadno 2 8 2 4 3 3" xfId="4130"/>
    <cellStyle name="Navadno 2 8 2 4 4" xfId="4131"/>
    <cellStyle name="Navadno 2 8 2 4 5" xfId="4132"/>
    <cellStyle name="Navadno 2 8 2 5" xfId="4133"/>
    <cellStyle name="Navadno 2 8 2 5 2" xfId="4134"/>
    <cellStyle name="Navadno 2 8 2 5 3" xfId="4135"/>
    <cellStyle name="Navadno 2 8 2 6" xfId="4136"/>
    <cellStyle name="Navadno 2 8 2 6 2" xfId="4137"/>
    <cellStyle name="Navadno 2 8 2 6 3" xfId="4138"/>
    <cellStyle name="Navadno 2 8 2 7" xfId="4139"/>
    <cellStyle name="Navadno 2 8 2 8" xfId="4140"/>
    <cellStyle name="Navadno 2 8 3" xfId="4141"/>
    <cellStyle name="Navadno 2 8 3 2" xfId="4142"/>
    <cellStyle name="Navadno 2 8 3 2 2" xfId="4143"/>
    <cellStyle name="Navadno 2 8 3 2 2 2" xfId="4144"/>
    <cellStyle name="Navadno 2 8 3 2 2 3" xfId="4145"/>
    <cellStyle name="Navadno 2 8 3 2 3" xfId="4146"/>
    <cellStyle name="Navadno 2 8 3 2 3 2" xfId="4147"/>
    <cellStyle name="Navadno 2 8 3 2 3 3" xfId="4148"/>
    <cellStyle name="Navadno 2 8 3 2 4" xfId="4149"/>
    <cellStyle name="Navadno 2 8 3 2 5" xfId="4150"/>
    <cellStyle name="Navadno 2 8 3 3" xfId="4151"/>
    <cellStyle name="Navadno 2 8 3 3 2" xfId="4152"/>
    <cellStyle name="Navadno 2 8 3 3 2 2" xfId="4153"/>
    <cellStyle name="Navadno 2 8 3 3 2 3" xfId="4154"/>
    <cellStyle name="Navadno 2 8 3 3 3" xfId="4155"/>
    <cellStyle name="Navadno 2 8 3 3 3 2" xfId="4156"/>
    <cellStyle name="Navadno 2 8 3 3 3 3" xfId="4157"/>
    <cellStyle name="Navadno 2 8 3 3 4" xfId="4158"/>
    <cellStyle name="Navadno 2 8 3 3 5" xfId="4159"/>
    <cellStyle name="Navadno 2 8 3 4" xfId="4160"/>
    <cellStyle name="Navadno 2 8 3 4 2" xfId="4161"/>
    <cellStyle name="Navadno 2 8 3 4 3" xfId="4162"/>
    <cellStyle name="Navadno 2 8 3 5" xfId="4163"/>
    <cellStyle name="Navadno 2 8 3 5 2" xfId="4164"/>
    <cellStyle name="Navadno 2 8 3 5 3" xfId="4165"/>
    <cellStyle name="Navadno 2 8 3 6" xfId="4166"/>
    <cellStyle name="Navadno 2 8 3 7" xfId="4167"/>
    <cellStyle name="Navadno 2 8 4" xfId="4168"/>
    <cellStyle name="Navadno 2 8 4 2" xfId="4169"/>
    <cellStyle name="Navadno 2 8 4 2 2" xfId="4170"/>
    <cellStyle name="Navadno 2 8 4 2 2 2" xfId="4171"/>
    <cellStyle name="Navadno 2 8 4 2 2 3" xfId="4172"/>
    <cellStyle name="Navadno 2 8 4 2 3" xfId="4173"/>
    <cellStyle name="Navadno 2 8 4 2 3 2" xfId="4174"/>
    <cellStyle name="Navadno 2 8 4 2 3 3" xfId="4175"/>
    <cellStyle name="Navadno 2 8 4 2 4" xfId="4176"/>
    <cellStyle name="Navadno 2 8 4 2 5" xfId="4177"/>
    <cellStyle name="Navadno 2 8 4 3" xfId="4178"/>
    <cellStyle name="Navadno 2 8 4 3 2" xfId="4179"/>
    <cellStyle name="Navadno 2 8 4 3 2 2" xfId="4180"/>
    <cellStyle name="Navadno 2 8 4 3 2 3" xfId="4181"/>
    <cellStyle name="Navadno 2 8 4 3 3" xfId="4182"/>
    <cellStyle name="Navadno 2 8 4 3 3 2" xfId="4183"/>
    <cellStyle name="Navadno 2 8 4 3 3 3" xfId="4184"/>
    <cellStyle name="Navadno 2 8 4 3 4" xfId="4185"/>
    <cellStyle name="Navadno 2 8 4 3 5" xfId="4186"/>
    <cellStyle name="Navadno 2 8 4 4" xfId="4187"/>
    <cellStyle name="Navadno 2 8 4 4 2" xfId="4188"/>
    <cellStyle name="Navadno 2 8 4 4 3" xfId="4189"/>
    <cellStyle name="Navadno 2 8 4 5" xfId="4190"/>
    <cellStyle name="Navadno 2 8 4 5 2" xfId="4191"/>
    <cellStyle name="Navadno 2 8 4 5 3" xfId="4192"/>
    <cellStyle name="Navadno 2 8 4 6" xfId="4193"/>
    <cellStyle name="Navadno 2 8 4 7" xfId="4194"/>
    <cellStyle name="Navadno 2 8 5" xfId="4195"/>
    <cellStyle name="Navadno 2 8 5 2" xfId="4196"/>
    <cellStyle name="Navadno 2 8 5 2 2" xfId="4197"/>
    <cellStyle name="Navadno 2 8 5 2 3" xfId="4198"/>
    <cellStyle name="Navadno 2 8 5 3" xfId="4199"/>
    <cellStyle name="Navadno 2 8 5 3 2" xfId="4200"/>
    <cellStyle name="Navadno 2 8 5 3 3" xfId="4201"/>
    <cellStyle name="Navadno 2 8 5 4" xfId="4202"/>
    <cellStyle name="Navadno 2 8 5 5" xfId="4203"/>
    <cellStyle name="Navadno 2 8 6" xfId="4204"/>
    <cellStyle name="Navadno 2 8 6 2" xfId="4205"/>
    <cellStyle name="Navadno 2 8 6 2 2" xfId="4206"/>
    <cellStyle name="Navadno 2 8 6 2 3" xfId="4207"/>
    <cellStyle name="Navadno 2 8 6 3" xfId="4208"/>
    <cellStyle name="Navadno 2 8 6 3 2" xfId="4209"/>
    <cellStyle name="Navadno 2 8 6 3 3" xfId="4210"/>
    <cellStyle name="Navadno 2 8 6 4" xfId="4211"/>
    <cellStyle name="Navadno 2 8 6 5" xfId="4212"/>
    <cellStyle name="Navadno 2 8 7" xfId="4213"/>
    <cellStyle name="Navadno 2 8 7 2" xfId="4214"/>
    <cellStyle name="Navadno 2 8 7 3" xfId="4215"/>
    <cellStyle name="Navadno 2 8 8" xfId="4216"/>
    <cellStyle name="Navadno 2 8 8 2" xfId="4217"/>
    <cellStyle name="Navadno 2 8 8 3" xfId="4218"/>
    <cellStyle name="Navadno 2 8 9" xfId="4219"/>
    <cellStyle name="Navadno 2 9" xfId="4220"/>
    <cellStyle name="Navadno 2 9 10" xfId="4221"/>
    <cellStyle name="Navadno 2 9 11" xfId="15930"/>
    <cellStyle name="Navadno 2 9 2" xfId="4222"/>
    <cellStyle name="Navadno 2 9 2 2" xfId="4223"/>
    <cellStyle name="Navadno 2 9 2 2 2" xfId="4224"/>
    <cellStyle name="Navadno 2 9 2 2 2 2" xfId="4225"/>
    <cellStyle name="Navadno 2 9 2 2 2 3" xfId="4226"/>
    <cellStyle name="Navadno 2 9 2 2 3" xfId="4227"/>
    <cellStyle name="Navadno 2 9 2 2 3 2" xfId="4228"/>
    <cellStyle name="Navadno 2 9 2 2 3 3" xfId="4229"/>
    <cellStyle name="Navadno 2 9 2 2 4" xfId="4230"/>
    <cellStyle name="Navadno 2 9 2 2 5" xfId="4231"/>
    <cellStyle name="Navadno 2 9 2 3" xfId="4232"/>
    <cellStyle name="Navadno 2 9 2 3 2" xfId="4233"/>
    <cellStyle name="Navadno 2 9 2 3 2 2" xfId="4234"/>
    <cellStyle name="Navadno 2 9 2 3 2 3" xfId="4235"/>
    <cellStyle name="Navadno 2 9 2 3 3" xfId="4236"/>
    <cellStyle name="Navadno 2 9 2 3 3 2" xfId="4237"/>
    <cellStyle name="Navadno 2 9 2 3 3 3" xfId="4238"/>
    <cellStyle name="Navadno 2 9 2 3 4" xfId="4239"/>
    <cellStyle name="Navadno 2 9 2 3 5" xfId="4240"/>
    <cellStyle name="Navadno 2 9 2 4" xfId="4241"/>
    <cellStyle name="Navadno 2 9 2 4 2" xfId="4242"/>
    <cellStyle name="Navadno 2 9 2 4 3" xfId="4243"/>
    <cellStyle name="Navadno 2 9 2 5" xfId="4244"/>
    <cellStyle name="Navadno 2 9 2 5 2" xfId="4245"/>
    <cellStyle name="Navadno 2 9 2 5 3" xfId="4246"/>
    <cellStyle name="Navadno 2 9 2 6" xfId="4247"/>
    <cellStyle name="Navadno 2 9 2 7" xfId="4248"/>
    <cellStyle name="Navadno 2 9 3" xfId="4249"/>
    <cellStyle name="Navadno 2 9 3 2" xfId="4250"/>
    <cellStyle name="Navadno 2 9 3 2 2" xfId="4251"/>
    <cellStyle name="Navadno 2 9 3 2 2 2" xfId="4252"/>
    <cellStyle name="Navadno 2 9 3 2 2 3" xfId="4253"/>
    <cellStyle name="Navadno 2 9 3 2 3" xfId="4254"/>
    <cellStyle name="Navadno 2 9 3 2 3 2" xfId="4255"/>
    <cellStyle name="Navadno 2 9 3 2 3 3" xfId="4256"/>
    <cellStyle name="Navadno 2 9 3 2 4" xfId="4257"/>
    <cellStyle name="Navadno 2 9 3 2 5" xfId="4258"/>
    <cellStyle name="Navadno 2 9 3 3" xfId="4259"/>
    <cellStyle name="Navadno 2 9 3 3 2" xfId="4260"/>
    <cellStyle name="Navadno 2 9 3 3 2 2" xfId="4261"/>
    <cellStyle name="Navadno 2 9 3 3 2 3" xfId="4262"/>
    <cellStyle name="Navadno 2 9 3 3 3" xfId="4263"/>
    <cellStyle name="Navadno 2 9 3 3 3 2" xfId="4264"/>
    <cellStyle name="Navadno 2 9 3 3 3 3" xfId="4265"/>
    <cellStyle name="Navadno 2 9 3 3 4" xfId="4266"/>
    <cellStyle name="Navadno 2 9 3 3 5" xfId="4267"/>
    <cellStyle name="Navadno 2 9 3 4" xfId="4268"/>
    <cellStyle name="Navadno 2 9 3 4 2" xfId="4269"/>
    <cellStyle name="Navadno 2 9 3 4 3" xfId="4270"/>
    <cellStyle name="Navadno 2 9 3 5" xfId="4271"/>
    <cellStyle name="Navadno 2 9 3 5 2" xfId="4272"/>
    <cellStyle name="Navadno 2 9 3 5 3" xfId="4273"/>
    <cellStyle name="Navadno 2 9 3 6" xfId="4274"/>
    <cellStyle name="Navadno 2 9 3 7" xfId="4275"/>
    <cellStyle name="Navadno 2 9 4" xfId="4276"/>
    <cellStyle name="Navadno 2 9 4 2" xfId="4277"/>
    <cellStyle name="Navadno 2 9 4 2 2" xfId="4278"/>
    <cellStyle name="Navadno 2 9 4 2 3" xfId="4279"/>
    <cellStyle name="Navadno 2 9 4 3" xfId="4280"/>
    <cellStyle name="Navadno 2 9 4 3 2" xfId="4281"/>
    <cellStyle name="Navadno 2 9 4 3 3" xfId="4282"/>
    <cellStyle name="Navadno 2 9 4 4" xfId="4283"/>
    <cellStyle name="Navadno 2 9 4 5" xfId="4284"/>
    <cellStyle name="Navadno 2 9 5" xfId="4285"/>
    <cellStyle name="Navadno 2 9 5 2" xfId="4286"/>
    <cellStyle name="Navadno 2 9 5 2 2" xfId="4287"/>
    <cellStyle name="Navadno 2 9 5 2 3" xfId="4288"/>
    <cellStyle name="Navadno 2 9 5 3" xfId="4289"/>
    <cellStyle name="Navadno 2 9 5 3 2" xfId="4290"/>
    <cellStyle name="Navadno 2 9 5 3 3" xfId="4291"/>
    <cellStyle name="Navadno 2 9 5 4" xfId="4292"/>
    <cellStyle name="Navadno 2 9 5 5" xfId="4293"/>
    <cellStyle name="Navadno 2 9 6" xfId="4294"/>
    <cellStyle name="Navadno 2 9 6 2" xfId="4295"/>
    <cellStyle name="Navadno 2 9 6 3" xfId="4296"/>
    <cellStyle name="Navadno 2 9 7" xfId="4297"/>
    <cellStyle name="Navadno 2 9 7 2" xfId="4298"/>
    <cellStyle name="Navadno 2 9 7 3" xfId="4299"/>
    <cellStyle name="Navadno 2 9 8" xfId="4300"/>
    <cellStyle name="Navadno 2 9 9" xfId="4301"/>
    <cellStyle name="Navadno 2_5.9. cevna zračna pošta" xfId="4302"/>
    <cellStyle name="Navadno 20" xfId="4303"/>
    <cellStyle name="Navadno 21" xfId="4304"/>
    <cellStyle name="Navadno 22" xfId="4305"/>
    <cellStyle name="Navadno 23" xfId="4306"/>
    <cellStyle name="Navadno 24" xfId="4307"/>
    <cellStyle name="Navadno 25" xfId="15966"/>
    <cellStyle name="Navadno 25 2" xfId="25661"/>
    <cellStyle name="Navadno 26" xfId="15967"/>
    <cellStyle name="Navadno 26 2" xfId="25752"/>
    <cellStyle name="Navadno 27" xfId="15970"/>
    <cellStyle name="Navadno 27 2" xfId="19183"/>
    <cellStyle name="Navadno 28" xfId="15931"/>
    <cellStyle name="Navadno 28 2" xfId="25751"/>
    <cellStyle name="Navadno 29" xfId="15943"/>
    <cellStyle name="Navadno 29 2" xfId="19182"/>
    <cellStyle name="Navadno 3" xfId="4308"/>
    <cellStyle name="Navadno 3 10" xfId="4309"/>
    <cellStyle name="Navadno 3 10 2" xfId="4310"/>
    <cellStyle name="Navadno 3 10 3" xfId="4311"/>
    <cellStyle name="Navadno 3 11" xfId="4312"/>
    <cellStyle name="Navadno 3 11 2" xfId="4313"/>
    <cellStyle name="Navadno 3 11 3" xfId="4314"/>
    <cellStyle name="Navadno 3 12" xfId="4315"/>
    <cellStyle name="Navadno 3 13" xfId="4316"/>
    <cellStyle name="Navadno 3 14" xfId="4317"/>
    <cellStyle name="Navadno 3 15" xfId="4318"/>
    <cellStyle name="Navadno 3 16" xfId="4319"/>
    <cellStyle name="Navadno 3 17" xfId="12591"/>
    <cellStyle name="Navadno 3 2" xfId="4320"/>
    <cellStyle name="Navadno 3 2 10" xfId="4321"/>
    <cellStyle name="Navadno 3 2 10 2" xfId="4322"/>
    <cellStyle name="Navadno 3 2 10 2 2" xfId="4323"/>
    <cellStyle name="Navadno 3 2 10 2 2 2" xfId="4324"/>
    <cellStyle name="Navadno 3 2 10 2 2 3" xfId="4325"/>
    <cellStyle name="Navadno 3 2 10 2 3" xfId="4326"/>
    <cellStyle name="Navadno 3 2 10 2 3 2" xfId="4327"/>
    <cellStyle name="Navadno 3 2 10 2 3 3" xfId="4328"/>
    <cellStyle name="Navadno 3 2 10 2 4" xfId="4329"/>
    <cellStyle name="Navadno 3 2 10 2 5" xfId="4330"/>
    <cellStyle name="Navadno 3 2 10 3" xfId="4331"/>
    <cellStyle name="Navadno 3 2 10 3 2" xfId="4332"/>
    <cellStyle name="Navadno 3 2 10 3 2 2" xfId="4333"/>
    <cellStyle name="Navadno 3 2 10 3 2 3" xfId="4334"/>
    <cellStyle name="Navadno 3 2 10 3 3" xfId="4335"/>
    <cellStyle name="Navadno 3 2 10 3 3 2" xfId="4336"/>
    <cellStyle name="Navadno 3 2 10 3 3 3" xfId="4337"/>
    <cellStyle name="Navadno 3 2 10 3 4" xfId="4338"/>
    <cellStyle name="Navadno 3 2 10 3 5" xfId="4339"/>
    <cellStyle name="Navadno 3 2 10 4" xfId="4340"/>
    <cellStyle name="Navadno 3 2 10 4 2" xfId="4341"/>
    <cellStyle name="Navadno 3 2 10 4 3" xfId="4342"/>
    <cellStyle name="Navadno 3 2 10 5" xfId="4343"/>
    <cellStyle name="Navadno 3 2 10 5 2" xfId="4344"/>
    <cellStyle name="Navadno 3 2 10 5 3" xfId="4345"/>
    <cellStyle name="Navadno 3 2 10 6" xfId="4346"/>
    <cellStyle name="Navadno 3 2 10 7" xfId="4347"/>
    <cellStyle name="Navadno 3 2 11" xfId="4348"/>
    <cellStyle name="Navadno 3 2 11 2" xfId="4349"/>
    <cellStyle name="Navadno 3 2 11 2 2" xfId="4350"/>
    <cellStyle name="Navadno 3 2 11 2 2 2" xfId="4351"/>
    <cellStyle name="Navadno 3 2 11 2 2 3" xfId="4352"/>
    <cellStyle name="Navadno 3 2 11 2 3" xfId="4353"/>
    <cellStyle name="Navadno 3 2 11 2 3 2" xfId="4354"/>
    <cellStyle name="Navadno 3 2 11 2 3 3" xfId="4355"/>
    <cellStyle name="Navadno 3 2 11 2 4" xfId="4356"/>
    <cellStyle name="Navadno 3 2 11 2 5" xfId="4357"/>
    <cellStyle name="Navadno 3 2 11 3" xfId="4358"/>
    <cellStyle name="Navadno 3 2 11 3 2" xfId="4359"/>
    <cellStyle name="Navadno 3 2 11 3 2 2" xfId="4360"/>
    <cellStyle name="Navadno 3 2 11 3 2 3" xfId="4361"/>
    <cellStyle name="Navadno 3 2 11 3 3" xfId="4362"/>
    <cellStyle name="Navadno 3 2 11 3 3 2" xfId="4363"/>
    <cellStyle name="Navadno 3 2 11 3 3 3" xfId="4364"/>
    <cellStyle name="Navadno 3 2 11 3 4" xfId="4365"/>
    <cellStyle name="Navadno 3 2 11 3 5" xfId="4366"/>
    <cellStyle name="Navadno 3 2 11 4" xfId="4367"/>
    <cellStyle name="Navadno 3 2 11 4 2" xfId="4368"/>
    <cellStyle name="Navadno 3 2 11 4 3" xfId="4369"/>
    <cellStyle name="Navadno 3 2 11 5" xfId="4370"/>
    <cellStyle name="Navadno 3 2 11 5 2" xfId="4371"/>
    <cellStyle name="Navadno 3 2 11 5 3" xfId="4372"/>
    <cellStyle name="Navadno 3 2 11 6" xfId="4373"/>
    <cellStyle name="Navadno 3 2 11 7" xfId="4374"/>
    <cellStyle name="Navadno 3 2 12" xfId="4375"/>
    <cellStyle name="Navadno 3 2 12 2" xfId="4376"/>
    <cellStyle name="Navadno 3 2 12 2 2" xfId="4377"/>
    <cellStyle name="Navadno 3 2 12 2 2 2" xfId="4378"/>
    <cellStyle name="Navadno 3 2 12 2 2 3" xfId="4379"/>
    <cellStyle name="Navadno 3 2 12 2 3" xfId="4380"/>
    <cellStyle name="Navadno 3 2 12 2 3 2" xfId="4381"/>
    <cellStyle name="Navadno 3 2 12 2 3 3" xfId="4382"/>
    <cellStyle name="Navadno 3 2 12 2 4" xfId="4383"/>
    <cellStyle name="Navadno 3 2 12 2 5" xfId="4384"/>
    <cellStyle name="Navadno 3 2 12 3" xfId="4385"/>
    <cellStyle name="Navadno 3 2 12 3 2" xfId="4386"/>
    <cellStyle name="Navadno 3 2 12 3 2 2" xfId="4387"/>
    <cellStyle name="Navadno 3 2 12 3 2 3" xfId="4388"/>
    <cellStyle name="Navadno 3 2 12 3 3" xfId="4389"/>
    <cellStyle name="Navadno 3 2 12 3 3 2" xfId="4390"/>
    <cellStyle name="Navadno 3 2 12 3 3 3" xfId="4391"/>
    <cellStyle name="Navadno 3 2 12 3 4" xfId="4392"/>
    <cellStyle name="Navadno 3 2 12 3 5" xfId="4393"/>
    <cellStyle name="Navadno 3 2 12 4" xfId="4394"/>
    <cellStyle name="Navadno 3 2 12 4 2" xfId="4395"/>
    <cellStyle name="Navadno 3 2 12 4 3" xfId="4396"/>
    <cellStyle name="Navadno 3 2 12 5" xfId="4397"/>
    <cellStyle name="Navadno 3 2 12 5 2" xfId="4398"/>
    <cellStyle name="Navadno 3 2 12 5 3" xfId="4399"/>
    <cellStyle name="Navadno 3 2 12 6" xfId="4400"/>
    <cellStyle name="Navadno 3 2 12 7" xfId="4401"/>
    <cellStyle name="Navadno 3 2 13" xfId="4402"/>
    <cellStyle name="Navadno 3 2 13 2" xfId="4403"/>
    <cellStyle name="Navadno 3 2 13 2 2" xfId="4404"/>
    <cellStyle name="Navadno 3 2 13 2 2 2" xfId="4405"/>
    <cellStyle name="Navadno 3 2 13 2 2 3" xfId="4406"/>
    <cellStyle name="Navadno 3 2 13 2 3" xfId="4407"/>
    <cellStyle name="Navadno 3 2 13 2 3 2" xfId="4408"/>
    <cellStyle name="Navadno 3 2 13 2 3 3" xfId="4409"/>
    <cellStyle name="Navadno 3 2 13 2 4" xfId="4410"/>
    <cellStyle name="Navadno 3 2 13 2 5" xfId="4411"/>
    <cellStyle name="Navadno 3 2 13 3" xfId="4412"/>
    <cellStyle name="Navadno 3 2 13 3 2" xfId="4413"/>
    <cellStyle name="Navadno 3 2 13 3 2 2" xfId="4414"/>
    <cellStyle name="Navadno 3 2 13 3 2 3" xfId="4415"/>
    <cellStyle name="Navadno 3 2 13 3 3" xfId="4416"/>
    <cellStyle name="Navadno 3 2 13 3 3 2" xfId="4417"/>
    <cellStyle name="Navadno 3 2 13 3 3 3" xfId="4418"/>
    <cellStyle name="Navadno 3 2 13 3 4" xfId="4419"/>
    <cellStyle name="Navadno 3 2 13 3 5" xfId="4420"/>
    <cellStyle name="Navadno 3 2 13 4" xfId="4421"/>
    <cellStyle name="Navadno 3 2 13 4 2" xfId="4422"/>
    <cellStyle name="Navadno 3 2 13 4 3" xfId="4423"/>
    <cellStyle name="Navadno 3 2 13 5" xfId="4424"/>
    <cellStyle name="Navadno 3 2 13 5 2" xfId="4425"/>
    <cellStyle name="Navadno 3 2 13 5 3" xfId="4426"/>
    <cellStyle name="Navadno 3 2 13 6" xfId="4427"/>
    <cellStyle name="Navadno 3 2 13 7" xfId="4428"/>
    <cellStyle name="Navadno 3 2 14" xfId="4429"/>
    <cellStyle name="Navadno 3 2 14 2" xfId="4430"/>
    <cellStyle name="Navadno 3 2 14 2 2" xfId="4431"/>
    <cellStyle name="Navadno 3 2 14 2 2 2" xfId="4432"/>
    <cellStyle name="Navadno 3 2 14 2 2 3" xfId="4433"/>
    <cellStyle name="Navadno 3 2 14 2 3" xfId="4434"/>
    <cellStyle name="Navadno 3 2 14 2 3 2" xfId="4435"/>
    <cellStyle name="Navadno 3 2 14 2 3 3" xfId="4436"/>
    <cellStyle name="Navadno 3 2 14 2 4" xfId="4437"/>
    <cellStyle name="Navadno 3 2 14 2 5" xfId="4438"/>
    <cellStyle name="Navadno 3 2 14 3" xfId="4439"/>
    <cellStyle name="Navadno 3 2 14 3 2" xfId="4440"/>
    <cellStyle name="Navadno 3 2 14 3 2 2" xfId="4441"/>
    <cellStyle name="Navadno 3 2 14 3 2 3" xfId="4442"/>
    <cellStyle name="Navadno 3 2 14 3 3" xfId="4443"/>
    <cellStyle name="Navadno 3 2 14 3 3 2" xfId="4444"/>
    <cellStyle name="Navadno 3 2 14 3 3 3" xfId="4445"/>
    <cellStyle name="Navadno 3 2 14 3 4" xfId="4446"/>
    <cellStyle name="Navadno 3 2 14 3 5" xfId="4447"/>
    <cellStyle name="Navadno 3 2 14 4" xfId="4448"/>
    <cellStyle name="Navadno 3 2 14 4 2" xfId="4449"/>
    <cellStyle name="Navadno 3 2 14 4 3" xfId="4450"/>
    <cellStyle name="Navadno 3 2 14 5" xfId="4451"/>
    <cellStyle name="Navadno 3 2 14 5 2" xfId="4452"/>
    <cellStyle name="Navadno 3 2 14 5 3" xfId="4453"/>
    <cellStyle name="Navadno 3 2 14 6" xfId="4454"/>
    <cellStyle name="Navadno 3 2 14 7" xfId="4455"/>
    <cellStyle name="Navadno 3 2 15" xfId="4456"/>
    <cellStyle name="Navadno 3 2 15 2" xfId="4457"/>
    <cellStyle name="Navadno 3 2 15 2 2" xfId="4458"/>
    <cellStyle name="Navadno 3 2 15 2 3" xfId="4459"/>
    <cellStyle name="Navadno 3 2 15 3" xfId="4460"/>
    <cellStyle name="Navadno 3 2 15 3 2" xfId="4461"/>
    <cellStyle name="Navadno 3 2 15 3 3" xfId="4462"/>
    <cellStyle name="Navadno 3 2 15 4" xfId="4463"/>
    <cellStyle name="Navadno 3 2 15 5" xfId="4464"/>
    <cellStyle name="Navadno 3 2 16" xfId="4465"/>
    <cellStyle name="Navadno 3 2 16 2" xfId="4466"/>
    <cellStyle name="Navadno 3 2 16 2 2" xfId="4467"/>
    <cellStyle name="Navadno 3 2 16 2 3" xfId="4468"/>
    <cellStyle name="Navadno 3 2 16 3" xfId="4469"/>
    <cellStyle name="Navadno 3 2 16 3 2" xfId="4470"/>
    <cellStyle name="Navadno 3 2 16 3 3" xfId="4471"/>
    <cellStyle name="Navadno 3 2 16 4" xfId="4472"/>
    <cellStyle name="Navadno 3 2 16 5" xfId="4473"/>
    <cellStyle name="Navadno 3 2 17" xfId="4474"/>
    <cellStyle name="Navadno 3 2 17 2" xfId="4475"/>
    <cellStyle name="Navadno 3 2 17 2 2" xfId="4476"/>
    <cellStyle name="Navadno 3 2 17 2 3" xfId="4477"/>
    <cellStyle name="Navadno 3 2 17 3" xfId="4478"/>
    <cellStyle name="Navadno 3 2 17 3 2" xfId="4479"/>
    <cellStyle name="Navadno 3 2 17 3 3" xfId="4480"/>
    <cellStyle name="Navadno 3 2 17 4" xfId="4481"/>
    <cellStyle name="Navadno 3 2 17 5" xfId="4482"/>
    <cellStyle name="Navadno 3 2 18" xfId="4483"/>
    <cellStyle name="Navadno 3 2 18 2" xfId="4484"/>
    <cellStyle name="Navadno 3 2 18 2 2" xfId="4485"/>
    <cellStyle name="Navadno 3 2 18 2 3" xfId="4486"/>
    <cellStyle name="Navadno 3 2 18 3" xfId="4487"/>
    <cellStyle name="Navadno 3 2 18 3 2" xfId="4488"/>
    <cellStyle name="Navadno 3 2 18 3 3" xfId="4489"/>
    <cellStyle name="Navadno 3 2 18 4" xfId="4490"/>
    <cellStyle name="Navadno 3 2 18 5" xfId="4491"/>
    <cellStyle name="Navadno 3 2 19" xfId="4492"/>
    <cellStyle name="Navadno 3 2 19 2" xfId="4493"/>
    <cellStyle name="Navadno 3 2 19 2 2" xfId="4494"/>
    <cellStyle name="Navadno 3 2 19 2 3" xfId="4495"/>
    <cellStyle name="Navadno 3 2 19 3" xfId="4496"/>
    <cellStyle name="Navadno 3 2 19 3 2" xfId="4497"/>
    <cellStyle name="Navadno 3 2 19 3 3" xfId="4498"/>
    <cellStyle name="Navadno 3 2 19 4" xfId="4499"/>
    <cellStyle name="Navadno 3 2 19 4 2" xfId="4500"/>
    <cellStyle name="Navadno 3 2 19 5" xfId="4501"/>
    <cellStyle name="Navadno 3 2 2" xfId="4502"/>
    <cellStyle name="Navadno 3 2 2 10" xfId="4503"/>
    <cellStyle name="Navadno 3 2 2 10 2" xfId="4504"/>
    <cellStyle name="Navadno 3 2 2 10 2 2" xfId="4505"/>
    <cellStyle name="Navadno 3 2 2 10 2 2 2" xfId="4506"/>
    <cellStyle name="Navadno 3 2 2 10 2 2 3" xfId="4507"/>
    <cellStyle name="Navadno 3 2 2 10 2 3" xfId="4508"/>
    <cellStyle name="Navadno 3 2 2 10 2 3 2" xfId="4509"/>
    <cellStyle name="Navadno 3 2 2 10 2 3 3" xfId="4510"/>
    <cellStyle name="Navadno 3 2 2 10 2 4" xfId="4511"/>
    <cellStyle name="Navadno 3 2 2 10 2 5" xfId="4512"/>
    <cellStyle name="Navadno 3 2 2 10 3" xfId="4513"/>
    <cellStyle name="Navadno 3 2 2 10 3 2" xfId="4514"/>
    <cellStyle name="Navadno 3 2 2 10 3 2 2" xfId="4515"/>
    <cellStyle name="Navadno 3 2 2 10 3 2 3" xfId="4516"/>
    <cellStyle name="Navadno 3 2 2 10 3 3" xfId="4517"/>
    <cellStyle name="Navadno 3 2 2 10 3 3 2" xfId="4518"/>
    <cellStyle name="Navadno 3 2 2 10 3 3 3" xfId="4519"/>
    <cellStyle name="Navadno 3 2 2 10 3 4" xfId="4520"/>
    <cellStyle name="Navadno 3 2 2 10 3 5" xfId="4521"/>
    <cellStyle name="Navadno 3 2 2 10 4" xfId="4522"/>
    <cellStyle name="Navadno 3 2 2 10 4 2" xfId="4523"/>
    <cellStyle name="Navadno 3 2 2 10 4 3" xfId="4524"/>
    <cellStyle name="Navadno 3 2 2 10 5" xfId="4525"/>
    <cellStyle name="Navadno 3 2 2 10 5 2" xfId="4526"/>
    <cellStyle name="Navadno 3 2 2 10 5 3" xfId="4527"/>
    <cellStyle name="Navadno 3 2 2 10 6" xfId="4528"/>
    <cellStyle name="Navadno 3 2 2 10 7" xfId="4529"/>
    <cellStyle name="Navadno 3 2 2 11" xfId="4530"/>
    <cellStyle name="Navadno 3 2 2 11 2" xfId="4531"/>
    <cellStyle name="Navadno 3 2 2 11 2 2" xfId="4532"/>
    <cellStyle name="Navadno 3 2 2 11 2 2 2" xfId="4533"/>
    <cellStyle name="Navadno 3 2 2 11 2 2 3" xfId="4534"/>
    <cellStyle name="Navadno 3 2 2 11 2 3" xfId="4535"/>
    <cellStyle name="Navadno 3 2 2 11 2 3 2" xfId="4536"/>
    <cellStyle name="Navadno 3 2 2 11 2 3 3" xfId="4537"/>
    <cellStyle name="Navadno 3 2 2 11 2 4" xfId="4538"/>
    <cellStyle name="Navadno 3 2 2 11 2 5" xfId="4539"/>
    <cellStyle name="Navadno 3 2 2 11 3" xfId="4540"/>
    <cellStyle name="Navadno 3 2 2 11 3 2" xfId="4541"/>
    <cellStyle name="Navadno 3 2 2 11 3 2 2" xfId="4542"/>
    <cellStyle name="Navadno 3 2 2 11 3 2 3" xfId="4543"/>
    <cellStyle name="Navadno 3 2 2 11 3 3" xfId="4544"/>
    <cellStyle name="Navadno 3 2 2 11 3 3 2" xfId="4545"/>
    <cellStyle name="Navadno 3 2 2 11 3 3 3" xfId="4546"/>
    <cellStyle name="Navadno 3 2 2 11 3 4" xfId="4547"/>
    <cellStyle name="Navadno 3 2 2 11 3 5" xfId="4548"/>
    <cellStyle name="Navadno 3 2 2 11 4" xfId="4549"/>
    <cellStyle name="Navadno 3 2 2 11 4 2" xfId="4550"/>
    <cellStyle name="Navadno 3 2 2 11 4 3" xfId="4551"/>
    <cellStyle name="Navadno 3 2 2 11 5" xfId="4552"/>
    <cellStyle name="Navadno 3 2 2 11 5 2" xfId="4553"/>
    <cellStyle name="Navadno 3 2 2 11 5 3" xfId="4554"/>
    <cellStyle name="Navadno 3 2 2 11 6" xfId="4555"/>
    <cellStyle name="Navadno 3 2 2 11 7" xfId="4556"/>
    <cellStyle name="Navadno 3 2 2 12" xfId="4557"/>
    <cellStyle name="Navadno 3 2 2 12 2" xfId="4558"/>
    <cellStyle name="Navadno 3 2 2 12 2 2" xfId="4559"/>
    <cellStyle name="Navadno 3 2 2 12 2 2 2" xfId="4560"/>
    <cellStyle name="Navadno 3 2 2 12 2 2 3" xfId="4561"/>
    <cellStyle name="Navadno 3 2 2 12 2 3" xfId="4562"/>
    <cellStyle name="Navadno 3 2 2 12 2 3 2" xfId="4563"/>
    <cellStyle name="Navadno 3 2 2 12 2 3 3" xfId="4564"/>
    <cellStyle name="Navadno 3 2 2 12 2 4" xfId="4565"/>
    <cellStyle name="Navadno 3 2 2 12 2 5" xfId="4566"/>
    <cellStyle name="Navadno 3 2 2 12 3" xfId="4567"/>
    <cellStyle name="Navadno 3 2 2 12 3 2" xfId="4568"/>
    <cellStyle name="Navadno 3 2 2 12 3 2 2" xfId="4569"/>
    <cellStyle name="Navadno 3 2 2 12 3 2 3" xfId="4570"/>
    <cellStyle name="Navadno 3 2 2 12 3 3" xfId="4571"/>
    <cellStyle name="Navadno 3 2 2 12 3 3 2" xfId="4572"/>
    <cellStyle name="Navadno 3 2 2 12 3 3 3" xfId="4573"/>
    <cellStyle name="Navadno 3 2 2 12 3 4" xfId="4574"/>
    <cellStyle name="Navadno 3 2 2 12 3 5" xfId="4575"/>
    <cellStyle name="Navadno 3 2 2 12 4" xfId="4576"/>
    <cellStyle name="Navadno 3 2 2 12 4 2" xfId="4577"/>
    <cellStyle name="Navadno 3 2 2 12 4 3" xfId="4578"/>
    <cellStyle name="Navadno 3 2 2 12 5" xfId="4579"/>
    <cellStyle name="Navadno 3 2 2 12 5 2" xfId="4580"/>
    <cellStyle name="Navadno 3 2 2 12 5 3" xfId="4581"/>
    <cellStyle name="Navadno 3 2 2 12 6" xfId="4582"/>
    <cellStyle name="Navadno 3 2 2 12 7" xfId="4583"/>
    <cellStyle name="Navadno 3 2 2 13" xfId="4584"/>
    <cellStyle name="Navadno 3 2 2 13 2" xfId="4585"/>
    <cellStyle name="Navadno 3 2 2 13 2 2" xfId="4586"/>
    <cellStyle name="Navadno 3 2 2 13 2 3" xfId="4587"/>
    <cellStyle name="Navadno 3 2 2 13 3" xfId="4588"/>
    <cellStyle name="Navadno 3 2 2 13 3 2" xfId="4589"/>
    <cellStyle name="Navadno 3 2 2 13 3 3" xfId="4590"/>
    <cellStyle name="Navadno 3 2 2 13 4" xfId="4591"/>
    <cellStyle name="Navadno 3 2 2 13 5" xfId="4592"/>
    <cellStyle name="Navadno 3 2 2 14" xfId="4593"/>
    <cellStyle name="Navadno 3 2 2 14 2" xfId="4594"/>
    <cellStyle name="Navadno 3 2 2 14 2 2" xfId="4595"/>
    <cellStyle name="Navadno 3 2 2 14 2 3" xfId="4596"/>
    <cellStyle name="Navadno 3 2 2 14 3" xfId="4597"/>
    <cellStyle name="Navadno 3 2 2 14 3 2" xfId="4598"/>
    <cellStyle name="Navadno 3 2 2 14 3 3" xfId="4599"/>
    <cellStyle name="Navadno 3 2 2 14 4" xfId="4600"/>
    <cellStyle name="Navadno 3 2 2 14 5" xfId="4601"/>
    <cellStyle name="Navadno 3 2 2 15" xfId="4602"/>
    <cellStyle name="Navadno 3 2 2 15 2" xfId="4603"/>
    <cellStyle name="Navadno 3 2 2 15 2 2" xfId="4604"/>
    <cellStyle name="Navadno 3 2 2 15 2 3" xfId="4605"/>
    <cellStyle name="Navadno 3 2 2 15 3" xfId="4606"/>
    <cellStyle name="Navadno 3 2 2 15 3 2" xfId="4607"/>
    <cellStyle name="Navadno 3 2 2 15 3 3" xfId="4608"/>
    <cellStyle name="Navadno 3 2 2 15 4" xfId="4609"/>
    <cellStyle name="Navadno 3 2 2 15 5" xfId="4610"/>
    <cellStyle name="Navadno 3 2 2 16" xfId="4611"/>
    <cellStyle name="Navadno 3 2 2 16 2" xfId="4612"/>
    <cellStyle name="Navadno 3 2 2 16 2 2" xfId="4613"/>
    <cellStyle name="Navadno 3 2 2 16 2 3" xfId="4614"/>
    <cellStyle name="Navadno 3 2 2 16 3" xfId="4615"/>
    <cellStyle name="Navadno 3 2 2 16 3 2" xfId="4616"/>
    <cellStyle name="Navadno 3 2 2 16 3 3" xfId="4617"/>
    <cellStyle name="Navadno 3 2 2 16 4" xfId="4618"/>
    <cellStyle name="Navadno 3 2 2 16 5" xfId="4619"/>
    <cellStyle name="Navadno 3 2 2 17" xfId="4620"/>
    <cellStyle name="Navadno 3 2 2 17 2" xfId="4621"/>
    <cellStyle name="Navadno 3 2 2 17 2 2" xfId="4622"/>
    <cellStyle name="Navadno 3 2 2 17 2 3" xfId="4623"/>
    <cellStyle name="Navadno 3 2 2 17 3" xfId="4624"/>
    <cellStyle name="Navadno 3 2 2 17 4" xfId="4625"/>
    <cellStyle name="Navadno 3 2 2 18" xfId="4626"/>
    <cellStyle name="Navadno 3 2 2 18 2" xfId="4627"/>
    <cellStyle name="Navadno 3 2 2 18 3" xfId="4628"/>
    <cellStyle name="Navadno 3 2 2 19" xfId="4629"/>
    <cellStyle name="Navadno 3 2 2 19 2" xfId="4630"/>
    <cellStyle name="Navadno 3 2 2 19 3" xfId="4631"/>
    <cellStyle name="Navadno 3 2 2 2" xfId="4632"/>
    <cellStyle name="Navadno 3 2 2 2 10" xfId="4633"/>
    <cellStyle name="Navadno 3 2 2 2 10 2" xfId="4634"/>
    <cellStyle name="Navadno 3 2 2 2 10 2 2" xfId="4635"/>
    <cellStyle name="Navadno 3 2 2 2 10 2 2 2" xfId="4636"/>
    <cellStyle name="Navadno 3 2 2 2 10 2 2 3" xfId="4637"/>
    <cellStyle name="Navadno 3 2 2 2 10 2 3" xfId="4638"/>
    <cellStyle name="Navadno 3 2 2 2 10 2 3 2" xfId="4639"/>
    <cellStyle name="Navadno 3 2 2 2 10 2 3 3" xfId="4640"/>
    <cellStyle name="Navadno 3 2 2 2 10 2 4" xfId="4641"/>
    <cellStyle name="Navadno 3 2 2 2 10 2 5" xfId="4642"/>
    <cellStyle name="Navadno 3 2 2 2 10 3" xfId="4643"/>
    <cellStyle name="Navadno 3 2 2 2 10 3 2" xfId="4644"/>
    <cellStyle name="Navadno 3 2 2 2 10 3 2 2" xfId="4645"/>
    <cellStyle name="Navadno 3 2 2 2 10 3 2 3" xfId="4646"/>
    <cellStyle name="Navadno 3 2 2 2 10 3 3" xfId="4647"/>
    <cellStyle name="Navadno 3 2 2 2 10 3 3 2" xfId="4648"/>
    <cellStyle name="Navadno 3 2 2 2 10 3 3 3" xfId="4649"/>
    <cellStyle name="Navadno 3 2 2 2 10 3 4" xfId="4650"/>
    <cellStyle name="Navadno 3 2 2 2 10 3 5" xfId="4651"/>
    <cellStyle name="Navadno 3 2 2 2 10 4" xfId="4652"/>
    <cellStyle name="Navadno 3 2 2 2 10 4 2" xfId="4653"/>
    <cellStyle name="Navadno 3 2 2 2 10 4 3" xfId="4654"/>
    <cellStyle name="Navadno 3 2 2 2 10 5" xfId="4655"/>
    <cellStyle name="Navadno 3 2 2 2 10 5 2" xfId="4656"/>
    <cellStyle name="Navadno 3 2 2 2 10 5 3" xfId="4657"/>
    <cellStyle name="Navadno 3 2 2 2 10 6" xfId="4658"/>
    <cellStyle name="Navadno 3 2 2 2 10 7" xfId="4659"/>
    <cellStyle name="Navadno 3 2 2 2 11" xfId="4660"/>
    <cellStyle name="Navadno 3 2 2 2 11 2" xfId="4661"/>
    <cellStyle name="Navadno 3 2 2 2 11 2 2" xfId="4662"/>
    <cellStyle name="Navadno 3 2 2 2 11 2 2 2" xfId="4663"/>
    <cellStyle name="Navadno 3 2 2 2 11 2 2 3" xfId="4664"/>
    <cellStyle name="Navadno 3 2 2 2 11 2 3" xfId="4665"/>
    <cellStyle name="Navadno 3 2 2 2 11 2 3 2" xfId="4666"/>
    <cellStyle name="Navadno 3 2 2 2 11 2 3 3" xfId="4667"/>
    <cellStyle name="Navadno 3 2 2 2 11 2 4" xfId="4668"/>
    <cellStyle name="Navadno 3 2 2 2 11 2 5" xfId="4669"/>
    <cellStyle name="Navadno 3 2 2 2 11 3" xfId="4670"/>
    <cellStyle name="Navadno 3 2 2 2 11 3 2" xfId="4671"/>
    <cellStyle name="Navadno 3 2 2 2 11 3 2 2" xfId="4672"/>
    <cellStyle name="Navadno 3 2 2 2 11 3 2 3" xfId="4673"/>
    <cellStyle name="Navadno 3 2 2 2 11 3 3" xfId="4674"/>
    <cellStyle name="Navadno 3 2 2 2 11 3 3 2" xfId="4675"/>
    <cellStyle name="Navadno 3 2 2 2 11 3 3 3" xfId="4676"/>
    <cellStyle name="Navadno 3 2 2 2 11 3 4" xfId="4677"/>
    <cellStyle name="Navadno 3 2 2 2 11 3 5" xfId="4678"/>
    <cellStyle name="Navadno 3 2 2 2 11 4" xfId="4679"/>
    <cellStyle name="Navadno 3 2 2 2 11 4 2" xfId="4680"/>
    <cellStyle name="Navadno 3 2 2 2 11 4 3" xfId="4681"/>
    <cellStyle name="Navadno 3 2 2 2 11 5" xfId="4682"/>
    <cellStyle name="Navadno 3 2 2 2 11 5 2" xfId="4683"/>
    <cellStyle name="Navadno 3 2 2 2 11 5 3" xfId="4684"/>
    <cellStyle name="Navadno 3 2 2 2 11 6" xfId="4685"/>
    <cellStyle name="Navadno 3 2 2 2 11 7" xfId="4686"/>
    <cellStyle name="Navadno 3 2 2 2 12" xfId="4687"/>
    <cellStyle name="Navadno 3 2 2 2 12 2" xfId="4688"/>
    <cellStyle name="Navadno 3 2 2 2 12 2 2" xfId="4689"/>
    <cellStyle name="Navadno 3 2 2 2 12 2 2 2" xfId="4690"/>
    <cellStyle name="Navadno 3 2 2 2 12 2 2 3" xfId="4691"/>
    <cellStyle name="Navadno 3 2 2 2 12 2 3" xfId="4692"/>
    <cellStyle name="Navadno 3 2 2 2 12 2 3 2" xfId="4693"/>
    <cellStyle name="Navadno 3 2 2 2 12 2 3 3" xfId="4694"/>
    <cellStyle name="Navadno 3 2 2 2 12 2 4" xfId="4695"/>
    <cellStyle name="Navadno 3 2 2 2 12 2 5" xfId="4696"/>
    <cellStyle name="Navadno 3 2 2 2 12 3" xfId="4697"/>
    <cellStyle name="Navadno 3 2 2 2 12 3 2" xfId="4698"/>
    <cellStyle name="Navadno 3 2 2 2 12 3 2 2" xfId="4699"/>
    <cellStyle name="Navadno 3 2 2 2 12 3 2 3" xfId="4700"/>
    <cellStyle name="Navadno 3 2 2 2 12 3 3" xfId="4701"/>
    <cellStyle name="Navadno 3 2 2 2 12 3 3 2" xfId="4702"/>
    <cellStyle name="Navadno 3 2 2 2 12 3 3 3" xfId="4703"/>
    <cellStyle name="Navadno 3 2 2 2 12 3 4" xfId="4704"/>
    <cellStyle name="Navadno 3 2 2 2 12 3 5" xfId="4705"/>
    <cellStyle name="Navadno 3 2 2 2 12 4" xfId="4706"/>
    <cellStyle name="Navadno 3 2 2 2 12 4 2" xfId="4707"/>
    <cellStyle name="Navadno 3 2 2 2 12 4 3" xfId="4708"/>
    <cellStyle name="Navadno 3 2 2 2 12 5" xfId="4709"/>
    <cellStyle name="Navadno 3 2 2 2 12 5 2" xfId="4710"/>
    <cellStyle name="Navadno 3 2 2 2 12 5 3" xfId="4711"/>
    <cellStyle name="Navadno 3 2 2 2 12 6" xfId="4712"/>
    <cellStyle name="Navadno 3 2 2 2 12 7" xfId="4713"/>
    <cellStyle name="Navadno 3 2 2 2 13" xfId="4714"/>
    <cellStyle name="Navadno 3 2 2 2 13 2" xfId="4715"/>
    <cellStyle name="Navadno 3 2 2 2 13 2 2" xfId="4716"/>
    <cellStyle name="Navadno 3 2 2 2 13 2 3" xfId="4717"/>
    <cellStyle name="Navadno 3 2 2 2 13 3" xfId="4718"/>
    <cellStyle name="Navadno 3 2 2 2 13 3 2" xfId="4719"/>
    <cellStyle name="Navadno 3 2 2 2 13 3 3" xfId="4720"/>
    <cellStyle name="Navadno 3 2 2 2 13 4" xfId="4721"/>
    <cellStyle name="Navadno 3 2 2 2 13 5" xfId="4722"/>
    <cellStyle name="Navadno 3 2 2 2 14" xfId="4723"/>
    <cellStyle name="Navadno 3 2 2 2 14 2" xfId="4724"/>
    <cellStyle name="Navadno 3 2 2 2 14 2 2" xfId="4725"/>
    <cellStyle name="Navadno 3 2 2 2 14 2 3" xfId="4726"/>
    <cellStyle name="Navadno 3 2 2 2 14 3" xfId="4727"/>
    <cellStyle name="Navadno 3 2 2 2 14 3 2" xfId="4728"/>
    <cellStyle name="Navadno 3 2 2 2 14 3 3" xfId="4729"/>
    <cellStyle name="Navadno 3 2 2 2 14 4" xfId="4730"/>
    <cellStyle name="Navadno 3 2 2 2 14 5" xfId="4731"/>
    <cellStyle name="Navadno 3 2 2 2 15" xfId="4732"/>
    <cellStyle name="Navadno 3 2 2 2 15 2" xfId="4733"/>
    <cellStyle name="Navadno 3 2 2 2 15 2 2" xfId="4734"/>
    <cellStyle name="Navadno 3 2 2 2 15 2 3" xfId="4735"/>
    <cellStyle name="Navadno 3 2 2 2 15 3" xfId="4736"/>
    <cellStyle name="Navadno 3 2 2 2 15 3 2" xfId="4737"/>
    <cellStyle name="Navadno 3 2 2 2 15 3 3" xfId="4738"/>
    <cellStyle name="Navadno 3 2 2 2 15 4" xfId="4739"/>
    <cellStyle name="Navadno 3 2 2 2 15 5" xfId="4740"/>
    <cellStyle name="Navadno 3 2 2 2 16" xfId="4741"/>
    <cellStyle name="Navadno 3 2 2 2 16 2" xfId="4742"/>
    <cellStyle name="Navadno 3 2 2 2 16 2 2" xfId="4743"/>
    <cellStyle name="Navadno 3 2 2 2 16 2 3" xfId="4744"/>
    <cellStyle name="Navadno 3 2 2 2 16 3" xfId="4745"/>
    <cellStyle name="Navadno 3 2 2 2 16 4" xfId="4746"/>
    <cellStyle name="Navadno 3 2 2 2 17" xfId="4747"/>
    <cellStyle name="Navadno 3 2 2 2 17 2" xfId="4748"/>
    <cellStyle name="Navadno 3 2 2 2 17 3" xfId="4749"/>
    <cellStyle name="Navadno 3 2 2 2 18" xfId="4750"/>
    <cellStyle name="Navadno 3 2 2 2 18 2" xfId="4751"/>
    <cellStyle name="Navadno 3 2 2 2 18 3" xfId="4752"/>
    <cellStyle name="Navadno 3 2 2 2 19" xfId="4753"/>
    <cellStyle name="Navadno 3 2 2 2 2" xfId="4754"/>
    <cellStyle name="Navadno 3 2 2 2 2 10" xfId="4755"/>
    <cellStyle name="Navadno 3 2 2 2 2 10 2" xfId="4756"/>
    <cellStyle name="Navadno 3 2 2 2 2 10 2 2" xfId="4757"/>
    <cellStyle name="Navadno 3 2 2 2 2 10 2 3" xfId="4758"/>
    <cellStyle name="Navadno 3 2 2 2 2 10 3" xfId="4759"/>
    <cellStyle name="Navadno 3 2 2 2 2 10 3 2" xfId="4760"/>
    <cellStyle name="Navadno 3 2 2 2 2 10 3 3" xfId="4761"/>
    <cellStyle name="Navadno 3 2 2 2 2 10 4" xfId="4762"/>
    <cellStyle name="Navadno 3 2 2 2 2 10 5" xfId="4763"/>
    <cellStyle name="Navadno 3 2 2 2 2 11" xfId="4764"/>
    <cellStyle name="Navadno 3 2 2 2 2 11 2" xfId="4765"/>
    <cellStyle name="Navadno 3 2 2 2 2 11 3" xfId="4766"/>
    <cellStyle name="Navadno 3 2 2 2 2 12" xfId="4767"/>
    <cellStyle name="Navadno 3 2 2 2 2 12 2" xfId="4768"/>
    <cellStyle name="Navadno 3 2 2 2 2 12 3" xfId="4769"/>
    <cellStyle name="Navadno 3 2 2 2 2 13" xfId="4770"/>
    <cellStyle name="Navadno 3 2 2 2 2 14" xfId="4771"/>
    <cellStyle name="Navadno 3 2 2 2 2 2" xfId="4772"/>
    <cellStyle name="Navadno 3 2 2 2 2 2 10" xfId="4773"/>
    <cellStyle name="Navadno 3 2 2 2 2 2 2" xfId="4774"/>
    <cellStyle name="Navadno 3 2 2 2 2 2 2 2" xfId="4775"/>
    <cellStyle name="Navadno 3 2 2 2 2 2 2 2 2" xfId="4776"/>
    <cellStyle name="Navadno 3 2 2 2 2 2 2 2 2 2" xfId="4777"/>
    <cellStyle name="Navadno 3 2 2 2 2 2 2 2 2 2 2" xfId="4778"/>
    <cellStyle name="Navadno 3 2 2 2 2 2 2 2 2 2 3" xfId="4779"/>
    <cellStyle name="Navadno 3 2 2 2 2 2 2 2 2 3" xfId="4780"/>
    <cellStyle name="Navadno 3 2 2 2 2 2 2 2 2 3 2" xfId="4781"/>
    <cellStyle name="Navadno 3 2 2 2 2 2 2 2 2 3 3" xfId="4782"/>
    <cellStyle name="Navadno 3 2 2 2 2 2 2 2 2 4" xfId="4783"/>
    <cellStyle name="Navadno 3 2 2 2 2 2 2 2 2 5" xfId="4784"/>
    <cellStyle name="Navadno 3 2 2 2 2 2 2 2 3" xfId="4785"/>
    <cellStyle name="Navadno 3 2 2 2 2 2 2 2 3 2" xfId="4786"/>
    <cellStyle name="Navadno 3 2 2 2 2 2 2 2 3 2 2" xfId="4787"/>
    <cellStyle name="Navadno 3 2 2 2 2 2 2 2 3 2 3" xfId="4788"/>
    <cellStyle name="Navadno 3 2 2 2 2 2 2 2 3 3" xfId="4789"/>
    <cellStyle name="Navadno 3 2 2 2 2 2 2 2 3 3 2" xfId="4790"/>
    <cellStyle name="Navadno 3 2 2 2 2 2 2 2 3 3 3" xfId="4791"/>
    <cellStyle name="Navadno 3 2 2 2 2 2 2 2 3 4" xfId="4792"/>
    <cellStyle name="Navadno 3 2 2 2 2 2 2 2 3 5" xfId="4793"/>
    <cellStyle name="Navadno 3 2 2 2 2 2 2 2 4" xfId="4794"/>
    <cellStyle name="Navadno 3 2 2 2 2 2 2 2 4 2" xfId="4795"/>
    <cellStyle name="Navadno 3 2 2 2 2 2 2 2 4 3" xfId="4796"/>
    <cellStyle name="Navadno 3 2 2 2 2 2 2 2 5" xfId="4797"/>
    <cellStyle name="Navadno 3 2 2 2 2 2 2 2 5 2" xfId="4798"/>
    <cellStyle name="Navadno 3 2 2 2 2 2 2 2 5 3" xfId="4799"/>
    <cellStyle name="Navadno 3 2 2 2 2 2 2 2 6" xfId="4800"/>
    <cellStyle name="Navadno 3 2 2 2 2 2 2 2 7" xfId="4801"/>
    <cellStyle name="Navadno 3 2 2 2 2 2 2 3" xfId="4802"/>
    <cellStyle name="Navadno 3 2 2 2 2 2 2 3 2" xfId="4803"/>
    <cellStyle name="Navadno 3 2 2 2 2 2 2 3 2 2" xfId="4804"/>
    <cellStyle name="Navadno 3 2 2 2 2 2 2 3 2 3" xfId="4805"/>
    <cellStyle name="Navadno 3 2 2 2 2 2 2 3 3" xfId="4806"/>
    <cellStyle name="Navadno 3 2 2 2 2 2 2 3 3 2" xfId="4807"/>
    <cellStyle name="Navadno 3 2 2 2 2 2 2 3 3 3" xfId="4808"/>
    <cellStyle name="Navadno 3 2 2 2 2 2 2 3 4" xfId="4809"/>
    <cellStyle name="Navadno 3 2 2 2 2 2 2 3 5" xfId="4810"/>
    <cellStyle name="Navadno 3 2 2 2 2 2 2 4" xfId="4811"/>
    <cellStyle name="Navadno 3 2 2 2 2 2 2 4 2" xfId="4812"/>
    <cellStyle name="Navadno 3 2 2 2 2 2 2 4 2 2" xfId="4813"/>
    <cellStyle name="Navadno 3 2 2 2 2 2 2 4 2 3" xfId="4814"/>
    <cellStyle name="Navadno 3 2 2 2 2 2 2 4 3" xfId="4815"/>
    <cellStyle name="Navadno 3 2 2 2 2 2 2 4 3 2" xfId="4816"/>
    <cellStyle name="Navadno 3 2 2 2 2 2 2 4 3 3" xfId="4817"/>
    <cellStyle name="Navadno 3 2 2 2 2 2 2 4 4" xfId="4818"/>
    <cellStyle name="Navadno 3 2 2 2 2 2 2 4 5" xfId="4819"/>
    <cellStyle name="Navadno 3 2 2 2 2 2 2 5" xfId="4820"/>
    <cellStyle name="Navadno 3 2 2 2 2 2 2 5 2" xfId="4821"/>
    <cellStyle name="Navadno 3 2 2 2 2 2 2 5 3" xfId="4822"/>
    <cellStyle name="Navadno 3 2 2 2 2 2 2 6" xfId="4823"/>
    <cellStyle name="Navadno 3 2 2 2 2 2 2 6 2" xfId="4824"/>
    <cellStyle name="Navadno 3 2 2 2 2 2 2 6 3" xfId="4825"/>
    <cellStyle name="Navadno 3 2 2 2 2 2 2 7" xfId="4826"/>
    <cellStyle name="Navadno 3 2 2 2 2 2 2 8" xfId="4827"/>
    <cellStyle name="Navadno 3 2 2 2 2 2 3" xfId="4828"/>
    <cellStyle name="Navadno 3 2 2 2 2 2 3 2" xfId="4829"/>
    <cellStyle name="Navadno 3 2 2 2 2 2 3 2 2" xfId="4830"/>
    <cellStyle name="Navadno 3 2 2 2 2 2 3 2 2 2" xfId="4831"/>
    <cellStyle name="Navadno 3 2 2 2 2 2 3 2 2 3" xfId="4832"/>
    <cellStyle name="Navadno 3 2 2 2 2 2 3 2 3" xfId="4833"/>
    <cellStyle name="Navadno 3 2 2 2 2 2 3 2 3 2" xfId="4834"/>
    <cellStyle name="Navadno 3 2 2 2 2 2 3 2 3 3" xfId="4835"/>
    <cellStyle name="Navadno 3 2 2 2 2 2 3 2 4" xfId="4836"/>
    <cellStyle name="Navadno 3 2 2 2 2 2 3 2 5" xfId="4837"/>
    <cellStyle name="Navadno 3 2 2 2 2 2 3 3" xfId="4838"/>
    <cellStyle name="Navadno 3 2 2 2 2 2 3 3 2" xfId="4839"/>
    <cellStyle name="Navadno 3 2 2 2 2 2 3 3 2 2" xfId="4840"/>
    <cellStyle name="Navadno 3 2 2 2 2 2 3 3 2 3" xfId="4841"/>
    <cellStyle name="Navadno 3 2 2 2 2 2 3 3 3" xfId="4842"/>
    <cellStyle name="Navadno 3 2 2 2 2 2 3 3 3 2" xfId="4843"/>
    <cellStyle name="Navadno 3 2 2 2 2 2 3 3 3 3" xfId="4844"/>
    <cellStyle name="Navadno 3 2 2 2 2 2 3 3 4" xfId="4845"/>
    <cellStyle name="Navadno 3 2 2 2 2 2 3 3 5" xfId="4846"/>
    <cellStyle name="Navadno 3 2 2 2 2 2 3 4" xfId="4847"/>
    <cellStyle name="Navadno 3 2 2 2 2 2 3 4 2" xfId="4848"/>
    <cellStyle name="Navadno 3 2 2 2 2 2 3 4 3" xfId="4849"/>
    <cellStyle name="Navadno 3 2 2 2 2 2 3 5" xfId="4850"/>
    <cellStyle name="Navadno 3 2 2 2 2 2 3 5 2" xfId="4851"/>
    <cellStyle name="Navadno 3 2 2 2 2 2 3 5 3" xfId="4852"/>
    <cellStyle name="Navadno 3 2 2 2 2 2 3 6" xfId="4853"/>
    <cellStyle name="Navadno 3 2 2 2 2 2 3 7" xfId="4854"/>
    <cellStyle name="Navadno 3 2 2 2 2 2 4" xfId="4855"/>
    <cellStyle name="Navadno 3 2 2 2 2 2 4 2" xfId="4856"/>
    <cellStyle name="Navadno 3 2 2 2 2 2 4 2 2" xfId="4857"/>
    <cellStyle name="Navadno 3 2 2 2 2 2 4 2 2 2" xfId="4858"/>
    <cellStyle name="Navadno 3 2 2 2 2 2 4 2 2 3" xfId="4859"/>
    <cellStyle name="Navadno 3 2 2 2 2 2 4 2 3" xfId="4860"/>
    <cellStyle name="Navadno 3 2 2 2 2 2 4 2 3 2" xfId="4861"/>
    <cellStyle name="Navadno 3 2 2 2 2 2 4 2 3 3" xfId="4862"/>
    <cellStyle name="Navadno 3 2 2 2 2 2 4 2 4" xfId="4863"/>
    <cellStyle name="Navadno 3 2 2 2 2 2 4 2 5" xfId="4864"/>
    <cellStyle name="Navadno 3 2 2 2 2 2 4 3" xfId="4865"/>
    <cellStyle name="Navadno 3 2 2 2 2 2 4 3 2" xfId="4866"/>
    <cellStyle name="Navadno 3 2 2 2 2 2 4 3 2 2" xfId="4867"/>
    <cellStyle name="Navadno 3 2 2 2 2 2 4 3 2 3" xfId="4868"/>
    <cellStyle name="Navadno 3 2 2 2 2 2 4 3 3" xfId="4869"/>
    <cellStyle name="Navadno 3 2 2 2 2 2 4 3 3 2" xfId="4870"/>
    <cellStyle name="Navadno 3 2 2 2 2 2 4 3 3 3" xfId="4871"/>
    <cellStyle name="Navadno 3 2 2 2 2 2 4 3 4" xfId="4872"/>
    <cellStyle name="Navadno 3 2 2 2 2 2 4 3 5" xfId="4873"/>
    <cellStyle name="Navadno 3 2 2 2 2 2 4 4" xfId="4874"/>
    <cellStyle name="Navadno 3 2 2 2 2 2 4 4 2" xfId="4875"/>
    <cellStyle name="Navadno 3 2 2 2 2 2 4 4 3" xfId="4876"/>
    <cellStyle name="Navadno 3 2 2 2 2 2 4 5" xfId="4877"/>
    <cellStyle name="Navadno 3 2 2 2 2 2 4 5 2" xfId="4878"/>
    <cellStyle name="Navadno 3 2 2 2 2 2 4 5 3" xfId="4879"/>
    <cellStyle name="Navadno 3 2 2 2 2 2 4 6" xfId="4880"/>
    <cellStyle name="Navadno 3 2 2 2 2 2 4 7" xfId="4881"/>
    <cellStyle name="Navadno 3 2 2 2 2 2 5" xfId="4882"/>
    <cellStyle name="Navadno 3 2 2 2 2 2 5 2" xfId="4883"/>
    <cellStyle name="Navadno 3 2 2 2 2 2 5 2 2" xfId="4884"/>
    <cellStyle name="Navadno 3 2 2 2 2 2 5 2 3" xfId="4885"/>
    <cellStyle name="Navadno 3 2 2 2 2 2 5 3" xfId="4886"/>
    <cellStyle name="Navadno 3 2 2 2 2 2 5 3 2" xfId="4887"/>
    <cellStyle name="Navadno 3 2 2 2 2 2 5 3 3" xfId="4888"/>
    <cellStyle name="Navadno 3 2 2 2 2 2 5 4" xfId="4889"/>
    <cellStyle name="Navadno 3 2 2 2 2 2 5 5" xfId="4890"/>
    <cellStyle name="Navadno 3 2 2 2 2 2 6" xfId="4891"/>
    <cellStyle name="Navadno 3 2 2 2 2 2 6 2" xfId="4892"/>
    <cellStyle name="Navadno 3 2 2 2 2 2 6 2 2" xfId="4893"/>
    <cellStyle name="Navadno 3 2 2 2 2 2 6 2 3" xfId="4894"/>
    <cellStyle name="Navadno 3 2 2 2 2 2 6 3" xfId="4895"/>
    <cellStyle name="Navadno 3 2 2 2 2 2 6 3 2" xfId="4896"/>
    <cellStyle name="Navadno 3 2 2 2 2 2 6 3 3" xfId="4897"/>
    <cellStyle name="Navadno 3 2 2 2 2 2 6 4" xfId="4898"/>
    <cellStyle name="Navadno 3 2 2 2 2 2 6 5" xfId="4899"/>
    <cellStyle name="Navadno 3 2 2 2 2 2 7" xfId="4900"/>
    <cellStyle name="Navadno 3 2 2 2 2 2 7 2" xfId="4901"/>
    <cellStyle name="Navadno 3 2 2 2 2 2 7 3" xfId="4902"/>
    <cellStyle name="Navadno 3 2 2 2 2 2 8" xfId="4903"/>
    <cellStyle name="Navadno 3 2 2 2 2 2 8 2" xfId="4904"/>
    <cellStyle name="Navadno 3 2 2 2 2 2 8 3" xfId="4905"/>
    <cellStyle name="Navadno 3 2 2 2 2 2 9" xfId="4906"/>
    <cellStyle name="Navadno 3 2 2 2 2 3" xfId="4907"/>
    <cellStyle name="Navadno 3 2 2 2 2 3 2" xfId="4908"/>
    <cellStyle name="Navadno 3 2 2 2 2 3 2 2" xfId="4909"/>
    <cellStyle name="Navadno 3 2 2 2 2 3 2 2 2" xfId="4910"/>
    <cellStyle name="Navadno 3 2 2 2 2 3 2 2 2 2" xfId="4911"/>
    <cellStyle name="Navadno 3 2 2 2 2 3 2 2 2 3" xfId="4912"/>
    <cellStyle name="Navadno 3 2 2 2 2 3 2 2 3" xfId="4913"/>
    <cellStyle name="Navadno 3 2 2 2 2 3 2 2 3 2" xfId="4914"/>
    <cellStyle name="Navadno 3 2 2 2 2 3 2 2 3 3" xfId="4915"/>
    <cellStyle name="Navadno 3 2 2 2 2 3 2 2 4" xfId="4916"/>
    <cellStyle name="Navadno 3 2 2 2 2 3 2 2 5" xfId="4917"/>
    <cellStyle name="Navadno 3 2 2 2 2 3 2 3" xfId="4918"/>
    <cellStyle name="Navadno 3 2 2 2 2 3 2 3 2" xfId="4919"/>
    <cellStyle name="Navadno 3 2 2 2 2 3 2 3 2 2" xfId="4920"/>
    <cellStyle name="Navadno 3 2 2 2 2 3 2 3 2 3" xfId="4921"/>
    <cellStyle name="Navadno 3 2 2 2 2 3 2 3 3" xfId="4922"/>
    <cellStyle name="Navadno 3 2 2 2 2 3 2 3 3 2" xfId="4923"/>
    <cellStyle name="Navadno 3 2 2 2 2 3 2 3 3 3" xfId="4924"/>
    <cellStyle name="Navadno 3 2 2 2 2 3 2 3 4" xfId="4925"/>
    <cellStyle name="Navadno 3 2 2 2 2 3 2 3 5" xfId="4926"/>
    <cellStyle name="Navadno 3 2 2 2 2 3 2 4" xfId="4927"/>
    <cellStyle name="Navadno 3 2 2 2 2 3 2 4 2" xfId="4928"/>
    <cellStyle name="Navadno 3 2 2 2 2 3 2 4 3" xfId="4929"/>
    <cellStyle name="Navadno 3 2 2 2 2 3 2 5" xfId="4930"/>
    <cellStyle name="Navadno 3 2 2 2 2 3 2 5 2" xfId="4931"/>
    <cellStyle name="Navadno 3 2 2 2 2 3 2 5 3" xfId="4932"/>
    <cellStyle name="Navadno 3 2 2 2 2 3 2 6" xfId="4933"/>
    <cellStyle name="Navadno 3 2 2 2 2 3 2 7" xfId="4934"/>
    <cellStyle name="Navadno 3 2 2 2 2 3 3" xfId="4935"/>
    <cellStyle name="Navadno 3 2 2 2 2 3 3 2" xfId="4936"/>
    <cellStyle name="Navadno 3 2 2 2 2 3 3 2 2" xfId="4937"/>
    <cellStyle name="Navadno 3 2 2 2 2 3 3 2 2 2" xfId="4938"/>
    <cellStyle name="Navadno 3 2 2 2 2 3 3 2 2 3" xfId="4939"/>
    <cellStyle name="Navadno 3 2 2 2 2 3 3 2 3" xfId="4940"/>
    <cellStyle name="Navadno 3 2 2 2 2 3 3 2 3 2" xfId="4941"/>
    <cellStyle name="Navadno 3 2 2 2 2 3 3 2 3 3" xfId="4942"/>
    <cellStyle name="Navadno 3 2 2 2 2 3 3 2 4" xfId="4943"/>
    <cellStyle name="Navadno 3 2 2 2 2 3 3 2 5" xfId="4944"/>
    <cellStyle name="Navadno 3 2 2 2 2 3 3 3" xfId="4945"/>
    <cellStyle name="Navadno 3 2 2 2 2 3 3 3 2" xfId="4946"/>
    <cellStyle name="Navadno 3 2 2 2 2 3 3 3 2 2" xfId="4947"/>
    <cellStyle name="Navadno 3 2 2 2 2 3 3 3 2 3" xfId="4948"/>
    <cellStyle name="Navadno 3 2 2 2 2 3 3 3 3" xfId="4949"/>
    <cellStyle name="Navadno 3 2 2 2 2 3 3 3 3 2" xfId="4950"/>
    <cellStyle name="Navadno 3 2 2 2 2 3 3 3 3 3" xfId="4951"/>
    <cellStyle name="Navadno 3 2 2 2 2 3 3 3 4" xfId="4952"/>
    <cellStyle name="Navadno 3 2 2 2 2 3 3 3 5" xfId="4953"/>
    <cellStyle name="Navadno 3 2 2 2 2 3 3 4" xfId="4954"/>
    <cellStyle name="Navadno 3 2 2 2 2 3 3 4 2" xfId="4955"/>
    <cellStyle name="Navadno 3 2 2 2 2 3 3 4 3" xfId="4956"/>
    <cellStyle name="Navadno 3 2 2 2 2 3 3 5" xfId="4957"/>
    <cellStyle name="Navadno 3 2 2 2 2 3 3 5 2" xfId="4958"/>
    <cellStyle name="Navadno 3 2 2 2 2 3 3 5 3" xfId="4959"/>
    <cellStyle name="Navadno 3 2 2 2 2 3 3 6" xfId="4960"/>
    <cellStyle name="Navadno 3 2 2 2 2 3 3 7" xfId="4961"/>
    <cellStyle name="Navadno 3 2 2 2 2 3 4" xfId="4962"/>
    <cellStyle name="Navadno 3 2 2 2 2 3 4 2" xfId="4963"/>
    <cellStyle name="Navadno 3 2 2 2 2 3 4 2 2" xfId="4964"/>
    <cellStyle name="Navadno 3 2 2 2 2 3 4 2 3" xfId="4965"/>
    <cellStyle name="Navadno 3 2 2 2 2 3 4 3" xfId="4966"/>
    <cellStyle name="Navadno 3 2 2 2 2 3 4 3 2" xfId="4967"/>
    <cellStyle name="Navadno 3 2 2 2 2 3 4 3 3" xfId="4968"/>
    <cellStyle name="Navadno 3 2 2 2 2 3 4 4" xfId="4969"/>
    <cellStyle name="Navadno 3 2 2 2 2 3 4 5" xfId="4970"/>
    <cellStyle name="Navadno 3 2 2 2 2 3 5" xfId="4971"/>
    <cellStyle name="Navadno 3 2 2 2 2 3 5 2" xfId="4972"/>
    <cellStyle name="Navadno 3 2 2 2 2 3 5 2 2" xfId="4973"/>
    <cellStyle name="Navadno 3 2 2 2 2 3 5 2 3" xfId="4974"/>
    <cellStyle name="Navadno 3 2 2 2 2 3 5 3" xfId="4975"/>
    <cellStyle name="Navadno 3 2 2 2 2 3 5 3 2" xfId="4976"/>
    <cellStyle name="Navadno 3 2 2 2 2 3 5 3 3" xfId="4977"/>
    <cellStyle name="Navadno 3 2 2 2 2 3 5 4" xfId="4978"/>
    <cellStyle name="Navadno 3 2 2 2 2 3 5 5" xfId="4979"/>
    <cellStyle name="Navadno 3 2 2 2 2 3 6" xfId="4980"/>
    <cellStyle name="Navadno 3 2 2 2 2 3 6 2" xfId="4981"/>
    <cellStyle name="Navadno 3 2 2 2 2 3 6 3" xfId="4982"/>
    <cellStyle name="Navadno 3 2 2 2 2 3 7" xfId="4983"/>
    <cellStyle name="Navadno 3 2 2 2 2 3 7 2" xfId="4984"/>
    <cellStyle name="Navadno 3 2 2 2 2 3 7 3" xfId="4985"/>
    <cellStyle name="Navadno 3 2 2 2 2 3 8" xfId="4986"/>
    <cellStyle name="Navadno 3 2 2 2 2 3 9" xfId="4987"/>
    <cellStyle name="Navadno 3 2 2 2 2 4" xfId="4988"/>
    <cellStyle name="Navadno 3 2 2 2 2 4 2" xfId="4989"/>
    <cellStyle name="Navadno 3 2 2 2 2 4 2 2" xfId="4990"/>
    <cellStyle name="Navadno 3 2 2 2 2 4 2 2 2" xfId="4991"/>
    <cellStyle name="Navadno 3 2 2 2 2 4 2 2 2 2" xfId="4992"/>
    <cellStyle name="Navadno 3 2 2 2 2 4 2 2 2 3" xfId="4993"/>
    <cellStyle name="Navadno 3 2 2 2 2 4 2 2 3" xfId="4994"/>
    <cellStyle name="Navadno 3 2 2 2 2 4 2 2 3 2" xfId="4995"/>
    <cellStyle name="Navadno 3 2 2 2 2 4 2 2 3 3" xfId="4996"/>
    <cellStyle name="Navadno 3 2 2 2 2 4 2 2 4" xfId="4997"/>
    <cellStyle name="Navadno 3 2 2 2 2 4 2 2 5" xfId="4998"/>
    <cellStyle name="Navadno 3 2 2 2 2 4 2 3" xfId="4999"/>
    <cellStyle name="Navadno 3 2 2 2 2 4 2 3 2" xfId="5000"/>
    <cellStyle name="Navadno 3 2 2 2 2 4 2 3 2 2" xfId="5001"/>
    <cellStyle name="Navadno 3 2 2 2 2 4 2 3 2 3" xfId="5002"/>
    <cellStyle name="Navadno 3 2 2 2 2 4 2 3 3" xfId="5003"/>
    <cellStyle name="Navadno 3 2 2 2 2 4 2 3 3 2" xfId="5004"/>
    <cellStyle name="Navadno 3 2 2 2 2 4 2 3 3 3" xfId="5005"/>
    <cellStyle name="Navadno 3 2 2 2 2 4 2 3 4" xfId="5006"/>
    <cellStyle name="Navadno 3 2 2 2 2 4 2 3 5" xfId="5007"/>
    <cellStyle name="Navadno 3 2 2 2 2 4 2 4" xfId="5008"/>
    <cellStyle name="Navadno 3 2 2 2 2 4 2 4 2" xfId="5009"/>
    <cellStyle name="Navadno 3 2 2 2 2 4 2 4 3" xfId="5010"/>
    <cellStyle name="Navadno 3 2 2 2 2 4 2 5" xfId="5011"/>
    <cellStyle name="Navadno 3 2 2 2 2 4 2 5 2" xfId="5012"/>
    <cellStyle name="Navadno 3 2 2 2 2 4 2 5 3" xfId="5013"/>
    <cellStyle name="Navadno 3 2 2 2 2 4 2 6" xfId="5014"/>
    <cellStyle name="Navadno 3 2 2 2 2 4 2 7" xfId="5015"/>
    <cellStyle name="Navadno 3 2 2 2 2 4 3" xfId="5016"/>
    <cellStyle name="Navadno 3 2 2 2 2 4 3 2" xfId="5017"/>
    <cellStyle name="Navadno 3 2 2 2 2 4 3 2 2" xfId="5018"/>
    <cellStyle name="Navadno 3 2 2 2 2 4 3 2 3" xfId="5019"/>
    <cellStyle name="Navadno 3 2 2 2 2 4 3 3" xfId="5020"/>
    <cellStyle name="Navadno 3 2 2 2 2 4 3 3 2" xfId="5021"/>
    <cellStyle name="Navadno 3 2 2 2 2 4 3 3 3" xfId="5022"/>
    <cellStyle name="Navadno 3 2 2 2 2 4 3 4" xfId="5023"/>
    <cellStyle name="Navadno 3 2 2 2 2 4 3 5" xfId="5024"/>
    <cellStyle name="Navadno 3 2 2 2 2 4 4" xfId="5025"/>
    <cellStyle name="Navadno 3 2 2 2 2 4 4 2" xfId="5026"/>
    <cellStyle name="Navadno 3 2 2 2 2 4 4 2 2" xfId="5027"/>
    <cellStyle name="Navadno 3 2 2 2 2 4 4 2 3" xfId="5028"/>
    <cellStyle name="Navadno 3 2 2 2 2 4 4 3" xfId="5029"/>
    <cellStyle name="Navadno 3 2 2 2 2 4 4 3 2" xfId="5030"/>
    <cellStyle name="Navadno 3 2 2 2 2 4 4 3 3" xfId="5031"/>
    <cellStyle name="Navadno 3 2 2 2 2 4 4 4" xfId="5032"/>
    <cellStyle name="Navadno 3 2 2 2 2 4 4 5" xfId="5033"/>
    <cellStyle name="Navadno 3 2 2 2 2 4 5" xfId="5034"/>
    <cellStyle name="Navadno 3 2 2 2 2 4 5 2" xfId="5035"/>
    <cellStyle name="Navadno 3 2 2 2 2 4 5 3" xfId="5036"/>
    <cellStyle name="Navadno 3 2 2 2 2 4 6" xfId="5037"/>
    <cellStyle name="Navadno 3 2 2 2 2 4 6 2" xfId="5038"/>
    <cellStyle name="Navadno 3 2 2 2 2 4 6 3" xfId="5039"/>
    <cellStyle name="Navadno 3 2 2 2 2 4 7" xfId="5040"/>
    <cellStyle name="Navadno 3 2 2 2 2 4 8" xfId="5041"/>
    <cellStyle name="Navadno 3 2 2 2 2 5" xfId="5042"/>
    <cellStyle name="Navadno 3 2 2 2 2 5 2" xfId="5043"/>
    <cellStyle name="Navadno 3 2 2 2 2 5 2 2" xfId="5044"/>
    <cellStyle name="Navadno 3 2 2 2 2 5 2 2 2" xfId="5045"/>
    <cellStyle name="Navadno 3 2 2 2 2 5 2 2 3" xfId="5046"/>
    <cellStyle name="Navadno 3 2 2 2 2 5 2 3" xfId="5047"/>
    <cellStyle name="Navadno 3 2 2 2 2 5 2 3 2" xfId="5048"/>
    <cellStyle name="Navadno 3 2 2 2 2 5 2 3 3" xfId="5049"/>
    <cellStyle name="Navadno 3 2 2 2 2 5 2 4" xfId="5050"/>
    <cellStyle name="Navadno 3 2 2 2 2 5 2 5" xfId="5051"/>
    <cellStyle name="Navadno 3 2 2 2 2 5 3" xfId="5052"/>
    <cellStyle name="Navadno 3 2 2 2 2 5 3 2" xfId="5053"/>
    <cellStyle name="Navadno 3 2 2 2 2 5 3 2 2" xfId="5054"/>
    <cellStyle name="Navadno 3 2 2 2 2 5 3 2 3" xfId="5055"/>
    <cellStyle name="Navadno 3 2 2 2 2 5 3 3" xfId="5056"/>
    <cellStyle name="Navadno 3 2 2 2 2 5 3 3 2" xfId="5057"/>
    <cellStyle name="Navadno 3 2 2 2 2 5 3 3 3" xfId="5058"/>
    <cellStyle name="Navadno 3 2 2 2 2 5 3 4" xfId="5059"/>
    <cellStyle name="Navadno 3 2 2 2 2 5 3 5" xfId="5060"/>
    <cellStyle name="Navadno 3 2 2 2 2 5 4" xfId="5061"/>
    <cellStyle name="Navadno 3 2 2 2 2 5 4 2" xfId="5062"/>
    <cellStyle name="Navadno 3 2 2 2 2 5 4 3" xfId="5063"/>
    <cellStyle name="Navadno 3 2 2 2 2 5 5" xfId="5064"/>
    <cellStyle name="Navadno 3 2 2 2 2 5 5 2" xfId="5065"/>
    <cellStyle name="Navadno 3 2 2 2 2 5 5 3" xfId="5066"/>
    <cellStyle name="Navadno 3 2 2 2 2 5 6" xfId="5067"/>
    <cellStyle name="Navadno 3 2 2 2 2 5 7" xfId="5068"/>
    <cellStyle name="Navadno 3 2 2 2 2 6" xfId="5069"/>
    <cellStyle name="Navadno 3 2 2 2 2 6 2" xfId="5070"/>
    <cellStyle name="Navadno 3 2 2 2 2 6 2 2" xfId="5071"/>
    <cellStyle name="Navadno 3 2 2 2 2 6 2 2 2" xfId="5072"/>
    <cellStyle name="Navadno 3 2 2 2 2 6 2 2 3" xfId="5073"/>
    <cellStyle name="Navadno 3 2 2 2 2 6 2 3" xfId="5074"/>
    <cellStyle name="Navadno 3 2 2 2 2 6 2 3 2" xfId="5075"/>
    <cellStyle name="Navadno 3 2 2 2 2 6 2 3 3" xfId="5076"/>
    <cellStyle name="Navadno 3 2 2 2 2 6 2 4" xfId="5077"/>
    <cellStyle name="Navadno 3 2 2 2 2 6 2 5" xfId="5078"/>
    <cellStyle name="Navadno 3 2 2 2 2 6 3" xfId="5079"/>
    <cellStyle name="Navadno 3 2 2 2 2 6 3 2" xfId="5080"/>
    <cellStyle name="Navadno 3 2 2 2 2 6 3 2 2" xfId="5081"/>
    <cellStyle name="Navadno 3 2 2 2 2 6 3 2 3" xfId="5082"/>
    <cellStyle name="Navadno 3 2 2 2 2 6 3 3" xfId="5083"/>
    <cellStyle name="Navadno 3 2 2 2 2 6 3 3 2" xfId="5084"/>
    <cellStyle name="Navadno 3 2 2 2 2 6 3 3 3" xfId="5085"/>
    <cellStyle name="Navadno 3 2 2 2 2 6 3 4" xfId="5086"/>
    <cellStyle name="Navadno 3 2 2 2 2 6 3 5" xfId="5087"/>
    <cellStyle name="Navadno 3 2 2 2 2 6 4" xfId="5088"/>
    <cellStyle name="Navadno 3 2 2 2 2 6 4 2" xfId="5089"/>
    <cellStyle name="Navadno 3 2 2 2 2 6 4 3" xfId="5090"/>
    <cellStyle name="Navadno 3 2 2 2 2 6 5" xfId="5091"/>
    <cellStyle name="Navadno 3 2 2 2 2 6 5 2" xfId="5092"/>
    <cellStyle name="Navadno 3 2 2 2 2 6 5 3" xfId="5093"/>
    <cellStyle name="Navadno 3 2 2 2 2 6 6" xfId="5094"/>
    <cellStyle name="Navadno 3 2 2 2 2 6 7" xfId="5095"/>
    <cellStyle name="Navadno 3 2 2 2 2 7" xfId="5096"/>
    <cellStyle name="Navadno 3 2 2 2 2 7 2" xfId="5097"/>
    <cellStyle name="Navadno 3 2 2 2 2 7 2 2" xfId="5098"/>
    <cellStyle name="Navadno 3 2 2 2 2 7 2 2 2" xfId="5099"/>
    <cellStyle name="Navadno 3 2 2 2 2 7 2 2 3" xfId="5100"/>
    <cellStyle name="Navadno 3 2 2 2 2 7 2 3" xfId="5101"/>
    <cellStyle name="Navadno 3 2 2 2 2 7 2 3 2" xfId="5102"/>
    <cellStyle name="Navadno 3 2 2 2 2 7 2 3 3" xfId="5103"/>
    <cellStyle name="Navadno 3 2 2 2 2 7 2 4" xfId="5104"/>
    <cellStyle name="Navadno 3 2 2 2 2 7 2 5" xfId="5105"/>
    <cellStyle name="Navadno 3 2 2 2 2 7 3" xfId="5106"/>
    <cellStyle name="Navadno 3 2 2 2 2 7 3 2" xfId="5107"/>
    <cellStyle name="Navadno 3 2 2 2 2 7 3 2 2" xfId="5108"/>
    <cellStyle name="Navadno 3 2 2 2 2 7 3 2 3" xfId="5109"/>
    <cellStyle name="Navadno 3 2 2 2 2 7 3 3" xfId="5110"/>
    <cellStyle name="Navadno 3 2 2 2 2 7 3 3 2" xfId="5111"/>
    <cellStyle name="Navadno 3 2 2 2 2 7 3 3 3" xfId="5112"/>
    <cellStyle name="Navadno 3 2 2 2 2 7 3 4" xfId="5113"/>
    <cellStyle name="Navadno 3 2 2 2 2 7 3 5" xfId="5114"/>
    <cellStyle name="Navadno 3 2 2 2 2 7 4" xfId="5115"/>
    <cellStyle name="Navadno 3 2 2 2 2 7 4 2" xfId="5116"/>
    <cellStyle name="Navadno 3 2 2 2 2 7 4 3" xfId="5117"/>
    <cellStyle name="Navadno 3 2 2 2 2 7 5" xfId="5118"/>
    <cellStyle name="Navadno 3 2 2 2 2 7 5 2" xfId="5119"/>
    <cellStyle name="Navadno 3 2 2 2 2 7 5 3" xfId="5120"/>
    <cellStyle name="Navadno 3 2 2 2 2 7 6" xfId="5121"/>
    <cellStyle name="Navadno 3 2 2 2 2 7 7" xfId="5122"/>
    <cellStyle name="Navadno 3 2 2 2 2 8" xfId="5123"/>
    <cellStyle name="Navadno 3 2 2 2 2 8 2" xfId="5124"/>
    <cellStyle name="Navadno 3 2 2 2 2 8 2 2" xfId="5125"/>
    <cellStyle name="Navadno 3 2 2 2 2 8 2 2 2" xfId="5126"/>
    <cellStyle name="Navadno 3 2 2 2 2 8 2 2 3" xfId="5127"/>
    <cellStyle name="Navadno 3 2 2 2 2 8 2 3" xfId="5128"/>
    <cellStyle name="Navadno 3 2 2 2 2 8 2 3 2" xfId="5129"/>
    <cellStyle name="Navadno 3 2 2 2 2 8 2 3 3" xfId="5130"/>
    <cellStyle name="Navadno 3 2 2 2 2 8 2 4" xfId="5131"/>
    <cellStyle name="Navadno 3 2 2 2 2 8 2 5" xfId="5132"/>
    <cellStyle name="Navadno 3 2 2 2 2 8 3" xfId="5133"/>
    <cellStyle name="Navadno 3 2 2 2 2 8 3 2" xfId="5134"/>
    <cellStyle name="Navadno 3 2 2 2 2 8 3 2 2" xfId="5135"/>
    <cellStyle name="Navadno 3 2 2 2 2 8 3 2 3" xfId="5136"/>
    <cellStyle name="Navadno 3 2 2 2 2 8 3 3" xfId="5137"/>
    <cellStyle name="Navadno 3 2 2 2 2 8 3 3 2" xfId="5138"/>
    <cellStyle name="Navadno 3 2 2 2 2 8 3 3 3" xfId="5139"/>
    <cellStyle name="Navadno 3 2 2 2 2 8 3 4" xfId="5140"/>
    <cellStyle name="Navadno 3 2 2 2 2 8 3 5" xfId="5141"/>
    <cellStyle name="Navadno 3 2 2 2 2 8 4" xfId="5142"/>
    <cellStyle name="Navadno 3 2 2 2 2 8 4 2" xfId="5143"/>
    <cellStyle name="Navadno 3 2 2 2 2 8 4 3" xfId="5144"/>
    <cellStyle name="Navadno 3 2 2 2 2 8 5" xfId="5145"/>
    <cellStyle name="Navadno 3 2 2 2 2 8 5 2" xfId="5146"/>
    <cellStyle name="Navadno 3 2 2 2 2 8 5 3" xfId="5147"/>
    <cellStyle name="Navadno 3 2 2 2 2 8 6" xfId="5148"/>
    <cellStyle name="Navadno 3 2 2 2 2 8 7" xfId="5149"/>
    <cellStyle name="Navadno 3 2 2 2 2 9" xfId="5150"/>
    <cellStyle name="Navadno 3 2 2 2 2 9 2" xfId="5151"/>
    <cellStyle name="Navadno 3 2 2 2 2 9 2 2" xfId="5152"/>
    <cellStyle name="Navadno 3 2 2 2 2 9 2 3" xfId="5153"/>
    <cellStyle name="Navadno 3 2 2 2 2 9 3" xfId="5154"/>
    <cellStyle name="Navadno 3 2 2 2 2 9 3 2" xfId="5155"/>
    <cellStyle name="Navadno 3 2 2 2 2 9 3 3" xfId="5156"/>
    <cellStyle name="Navadno 3 2 2 2 2 9 4" xfId="5157"/>
    <cellStyle name="Navadno 3 2 2 2 2 9 5" xfId="5158"/>
    <cellStyle name="Navadno 3 2 2 2 20" xfId="5159"/>
    <cellStyle name="Navadno 3 2 2 2 3" xfId="5160"/>
    <cellStyle name="Navadno 3 2 2 2 3 10" xfId="5161"/>
    <cellStyle name="Navadno 3 2 2 2 3 2" xfId="5162"/>
    <cellStyle name="Navadno 3 2 2 2 3 2 2" xfId="5163"/>
    <cellStyle name="Navadno 3 2 2 2 3 2 2 2" xfId="5164"/>
    <cellStyle name="Navadno 3 2 2 2 3 2 2 2 2" xfId="5165"/>
    <cellStyle name="Navadno 3 2 2 2 3 2 2 2 2 2" xfId="5166"/>
    <cellStyle name="Navadno 3 2 2 2 3 2 2 2 2 3" xfId="5167"/>
    <cellStyle name="Navadno 3 2 2 2 3 2 2 2 3" xfId="5168"/>
    <cellStyle name="Navadno 3 2 2 2 3 2 2 2 3 2" xfId="5169"/>
    <cellStyle name="Navadno 3 2 2 2 3 2 2 2 3 3" xfId="5170"/>
    <cellStyle name="Navadno 3 2 2 2 3 2 2 2 4" xfId="5171"/>
    <cellStyle name="Navadno 3 2 2 2 3 2 2 2 5" xfId="5172"/>
    <cellStyle name="Navadno 3 2 2 2 3 2 2 3" xfId="5173"/>
    <cellStyle name="Navadno 3 2 2 2 3 2 2 3 2" xfId="5174"/>
    <cellStyle name="Navadno 3 2 2 2 3 2 2 3 2 2" xfId="5175"/>
    <cellStyle name="Navadno 3 2 2 2 3 2 2 3 2 3" xfId="5176"/>
    <cellStyle name="Navadno 3 2 2 2 3 2 2 3 3" xfId="5177"/>
    <cellStyle name="Navadno 3 2 2 2 3 2 2 3 3 2" xfId="5178"/>
    <cellStyle name="Navadno 3 2 2 2 3 2 2 3 3 3" xfId="5179"/>
    <cellStyle name="Navadno 3 2 2 2 3 2 2 3 4" xfId="5180"/>
    <cellStyle name="Navadno 3 2 2 2 3 2 2 3 5" xfId="5181"/>
    <cellStyle name="Navadno 3 2 2 2 3 2 2 4" xfId="5182"/>
    <cellStyle name="Navadno 3 2 2 2 3 2 2 4 2" xfId="5183"/>
    <cellStyle name="Navadno 3 2 2 2 3 2 2 4 3" xfId="5184"/>
    <cellStyle name="Navadno 3 2 2 2 3 2 2 5" xfId="5185"/>
    <cellStyle name="Navadno 3 2 2 2 3 2 2 5 2" xfId="5186"/>
    <cellStyle name="Navadno 3 2 2 2 3 2 2 5 3" xfId="5187"/>
    <cellStyle name="Navadno 3 2 2 2 3 2 2 6" xfId="5188"/>
    <cellStyle name="Navadno 3 2 2 2 3 2 2 7" xfId="5189"/>
    <cellStyle name="Navadno 3 2 2 2 3 2 3" xfId="5190"/>
    <cellStyle name="Navadno 3 2 2 2 3 2 3 2" xfId="5191"/>
    <cellStyle name="Navadno 3 2 2 2 3 2 3 2 2" xfId="5192"/>
    <cellStyle name="Navadno 3 2 2 2 3 2 3 2 3" xfId="5193"/>
    <cellStyle name="Navadno 3 2 2 2 3 2 3 3" xfId="5194"/>
    <cellStyle name="Navadno 3 2 2 2 3 2 3 3 2" xfId="5195"/>
    <cellStyle name="Navadno 3 2 2 2 3 2 3 3 3" xfId="5196"/>
    <cellStyle name="Navadno 3 2 2 2 3 2 3 4" xfId="5197"/>
    <cellStyle name="Navadno 3 2 2 2 3 2 3 5" xfId="5198"/>
    <cellStyle name="Navadno 3 2 2 2 3 2 4" xfId="5199"/>
    <cellStyle name="Navadno 3 2 2 2 3 2 4 2" xfId="5200"/>
    <cellStyle name="Navadno 3 2 2 2 3 2 4 2 2" xfId="5201"/>
    <cellStyle name="Navadno 3 2 2 2 3 2 4 2 3" xfId="5202"/>
    <cellStyle name="Navadno 3 2 2 2 3 2 4 3" xfId="5203"/>
    <cellStyle name="Navadno 3 2 2 2 3 2 4 3 2" xfId="5204"/>
    <cellStyle name="Navadno 3 2 2 2 3 2 4 3 3" xfId="5205"/>
    <cellStyle name="Navadno 3 2 2 2 3 2 4 4" xfId="5206"/>
    <cellStyle name="Navadno 3 2 2 2 3 2 4 5" xfId="5207"/>
    <cellStyle name="Navadno 3 2 2 2 3 2 5" xfId="5208"/>
    <cellStyle name="Navadno 3 2 2 2 3 2 5 2" xfId="5209"/>
    <cellStyle name="Navadno 3 2 2 2 3 2 5 3" xfId="5210"/>
    <cellStyle name="Navadno 3 2 2 2 3 2 6" xfId="5211"/>
    <cellStyle name="Navadno 3 2 2 2 3 2 6 2" xfId="5212"/>
    <cellStyle name="Navadno 3 2 2 2 3 2 6 3" xfId="5213"/>
    <cellStyle name="Navadno 3 2 2 2 3 2 7" xfId="5214"/>
    <cellStyle name="Navadno 3 2 2 2 3 2 8" xfId="5215"/>
    <cellStyle name="Navadno 3 2 2 2 3 3" xfId="5216"/>
    <cellStyle name="Navadno 3 2 2 2 3 3 2" xfId="5217"/>
    <cellStyle name="Navadno 3 2 2 2 3 3 2 2" xfId="5218"/>
    <cellStyle name="Navadno 3 2 2 2 3 3 2 2 2" xfId="5219"/>
    <cellStyle name="Navadno 3 2 2 2 3 3 2 2 3" xfId="5220"/>
    <cellStyle name="Navadno 3 2 2 2 3 3 2 3" xfId="5221"/>
    <cellStyle name="Navadno 3 2 2 2 3 3 2 3 2" xfId="5222"/>
    <cellStyle name="Navadno 3 2 2 2 3 3 2 3 3" xfId="5223"/>
    <cellStyle name="Navadno 3 2 2 2 3 3 2 4" xfId="5224"/>
    <cellStyle name="Navadno 3 2 2 2 3 3 2 5" xfId="5225"/>
    <cellStyle name="Navadno 3 2 2 2 3 3 3" xfId="5226"/>
    <cellStyle name="Navadno 3 2 2 2 3 3 3 2" xfId="5227"/>
    <cellStyle name="Navadno 3 2 2 2 3 3 3 2 2" xfId="5228"/>
    <cellStyle name="Navadno 3 2 2 2 3 3 3 2 3" xfId="5229"/>
    <cellStyle name="Navadno 3 2 2 2 3 3 3 3" xfId="5230"/>
    <cellStyle name="Navadno 3 2 2 2 3 3 3 3 2" xfId="5231"/>
    <cellStyle name="Navadno 3 2 2 2 3 3 3 3 3" xfId="5232"/>
    <cellStyle name="Navadno 3 2 2 2 3 3 3 4" xfId="5233"/>
    <cellStyle name="Navadno 3 2 2 2 3 3 3 5" xfId="5234"/>
    <cellStyle name="Navadno 3 2 2 2 3 3 4" xfId="5235"/>
    <cellStyle name="Navadno 3 2 2 2 3 3 4 2" xfId="5236"/>
    <cellStyle name="Navadno 3 2 2 2 3 3 4 3" xfId="5237"/>
    <cellStyle name="Navadno 3 2 2 2 3 3 5" xfId="5238"/>
    <cellStyle name="Navadno 3 2 2 2 3 3 5 2" xfId="5239"/>
    <cellStyle name="Navadno 3 2 2 2 3 3 5 3" xfId="5240"/>
    <cellStyle name="Navadno 3 2 2 2 3 3 6" xfId="5241"/>
    <cellStyle name="Navadno 3 2 2 2 3 3 7" xfId="5242"/>
    <cellStyle name="Navadno 3 2 2 2 3 4" xfId="5243"/>
    <cellStyle name="Navadno 3 2 2 2 3 4 2" xfId="5244"/>
    <cellStyle name="Navadno 3 2 2 2 3 4 2 2" xfId="5245"/>
    <cellStyle name="Navadno 3 2 2 2 3 4 2 2 2" xfId="5246"/>
    <cellStyle name="Navadno 3 2 2 2 3 4 2 2 3" xfId="5247"/>
    <cellStyle name="Navadno 3 2 2 2 3 4 2 3" xfId="5248"/>
    <cellStyle name="Navadno 3 2 2 2 3 4 2 3 2" xfId="5249"/>
    <cellStyle name="Navadno 3 2 2 2 3 4 2 3 3" xfId="5250"/>
    <cellStyle name="Navadno 3 2 2 2 3 4 2 4" xfId="5251"/>
    <cellStyle name="Navadno 3 2 2 2 3 4 2 5" xfId="5252"/>
    <cellStyle name="Navadno 3 2 2 2 3 4 3" xfId="5253"/>
    <cellStyle name="Navadno 3 2 2 2 3 4 3 2" xfId="5254"/>
    <cellStyle name="Navadno 3 2 2 2 3 4 3 2 2" xfId="5255"/>
    <cellStyle name="Navadno 3 2 2 2 3 4 3 2 3" xfId="5256"/>
    <cellStyle name="Navadno 3 2 2 2 3 4 3 3" xfId="5257"/>
    <cellStyle name="Navadno 3 2 2 2 3 4 3 3 2" xfId="5258"/>
    <cellStyle name="Navadno 3 2 2 2 3 4 3 3 3" xfId="5259"/>
    <cellStyle name="Navadno 3 2 2 2 3 4 3 4" xfId="5260"/>
    <cellStyle name="Navadno 3 2 2 2 3 4 3 5" xfId="5261"/>
    <cellStyle name="Navadno 3 2 2 2 3 4 4" xfId="5262"/>
    <cellStyle name="Navadno 3 2 2 2 3 4 4 2" xfId="5263"/>
    <cellStyle name="Navadno 3 2 2 2 3 4 4 3" xfId="5264"/>
    <cellStyle name="Navadno 3 2 2 2 3 4 5" xfId="5265"/>
    <cellStyle name="Navadno 3 2 2 2 3 4 5 2" xfId="5266"/>
    <cellStyle name="Navadno 3 2 2 2 3 4 5 3" xfId="5267"/>
    <cellStyle name="Navadno 3 2 2 2 3 4 6" xfId="5268"/>
    <cellStyle name="Navadno 3 2 2 2 3 4 7" xfId="5269"/>
    <cellStyle name="Navadno 3 2 2 2 3 5" xfId="5270"/>
    <cellStyle name="Navadno 3 2 2 2 3 5 2" xfId="5271"/>
    <cellStyle name="Navadno 3 2 2 2 3 5 2 2" xfId="5272"/>
    <cellStyle name="Navadno 3 2 2 2 3 5 2 3" xfId="5273"/>
    <cellStyle name="Navadno 3 2 2 2 3 5 3" xfId="5274"/>
    <cellStyle name="Navadno 3 2 2 2 3 5 3 2" xfId="5275"/>
    <cellStyle name="Navadno 3 2 2 2 3 5 3 3" xfId="5276"/>
    <cellStyle name="Navadno 3 2 2 2 3 5 4" xfId="5277"/>
    <cellStyle name="Navadno 3 2 2 2 3 5 5" xfId="5278"/>
    <cellStyle name="Navadno 3 2 2 2 3 6" xfId="5279"/>
    <cellStyle name="Navadno 3 2 2 2 3 6 2" xfId="5280"/>
    <cellStyle name="Navadno 3 2 2 2 3 6 2 2" xfId="5281"/>
    <cellStyle name="Navadno 3 2 2 2 3 6 2 3" xfId="5282"/>
    <cellStyle name="Navadno 3 2 2 2 3 6 3" xfId="5283"/>
    <cellStyle name="Navadno 3 2 2 2 3 6 3 2" xfId="5284"/>
    <cellStyle name="Navadno 3 2 2 2 3 6 3 3" xfId="5285"/>
    <cellStyle name="Navadno 3 2 2 2 3 6 4" xfId="5286"/>
    <cellStyle name="Navadno 3 2 2 2 3 6 5" xfId="5287"/>
    <cellStyle name="Navadno 3 2 2 2 3 7" xfId="5288"/>
    <cellStyle name="Navadno 3 2 2 2 3 7 2" xfId="5289"/>
    <cellStyle name="Navadno 3 2 2 2 3 7 3" xfId="5290"/>
    <cellStyle name="Navadno 3 2 2 2 3 8" xfId="5291"/>
    <cellStyle name="Navadno 3 2 2 2 3 8 2" xfId="5292"/>
    <cellStyle name="Navadno 3 2 2 2 3 8 3" xfId="5293"/>
    <cellStyle name="Navadno 3 2 2 2 3 9" xfId="5294"/>
    <cellStyle name="Navadno 3 2 2 2 4" xfId="5295"/>
    <cellStyle name="Navadno 3 2 2 2 4 10" xfId="5296"/>
    <cellStyle name="Navadno 3 2 2 2 4 2" xfId="5297"/>
    <cellStyle name="Navadno 3 2 2 2 4 2 2" xfId="5298"/>
    <cellStyle name="Navadno 3 2 2 2 4 2 2 2" xfId="5299"/>
    <cellStyle name="Navadno 3 2 2 2 4 2 2 2 2" xfId="5300"/>
    <cellStyle name="Navadno 3 2 2 2 4 2 2 2 2 2" xfId="5301"/>
    <cellStyle name="Navadno 3 2 2 2 4 2 2 2 2 3" xfId="5302"/>
    <cellStyle name="Navadno 3 2 2 2 4 2 2 2 3" xfId="5303"/>
    <cellStyle name="Navadno 3 2 2 2 4 2 2 2 3 2" xfId="5304"/>
    <cellStyle name="Navadno 3 2 2 2 4 2 2 2 3 3" xfId="5305"/>
    <cellStyle name="Navadno 3 2 2 2 4 2 2 2 4" xfId="5306"/>
    <cellStyle name="Navadno 3 2 2 2 4 2 2 2 5" xfId="5307"/>
    <cellStyle name="Navadno 3 2 2 2 4 2 2 3" xfId="5308"/>
    <cellStyle name="Navadno 3 2 2 2 4 2 2 3 2" xfId="5309"/>
    <cellStyle name="Navadno 3 2 2 2 4 2 2 3 2 2" xfId="5310"/>
    <cellStyle name="Navadno 3 2 2 2 4 2 2 3 2 3" xfId="5311"/>
    <cellStyle name="Navadno 3 2 2 2 4 2 2 3 3" xfId="5312"/>
    <cellStyle name="Navadno 3 2 2 2 4 2 2 3 3 2" xfId="5313"/>
    <cellStyle name="Navadno 3 2 2 2 4 2 2 3 3 3" xfId="5314"/>
    <cellStyle name="Navadno 3 2 2 2 4 2 2 3 4" xfId="5315"/>
    <cellStyle name="Navadno 3 2 2 2 4 2 2 3 5" xfId="5316"/>
    <cellStyle name="Navadno 3 2 2 2 4 2 2 4" xfId="5317"/>
    <cellStyle name="Navadno 3 2 2 2 4 2 2 4 2" xfId="5318"/>
    <cellStyle name="Navadno 3 2 2 2 4 2 2 4 3" xfId="5319"/>
    <cellStyle name="Navadno 3 2 2 2 4 2 2 5" xfId="5320"/>
    <cellStyle name="Navadno 3 2 2 2 4 2 2 5 2" xfId="5321"/>
    <cellStyle name="Navadno 3 2 2 2 4 2 2 5 3" xfId="5322"/>
    <cellStyle name="Navadno 3 2 2 2 4 2 2 6" xfId="5323"/>
    <cellStyle name="Navadno 3 2 2 2 4 2 2 7" xfId="5324"/>
    <cellStyle name="Navadno 3 2 2 2 4 2 3" xfId="5325"/>
    <cellStyle name="Navadno 3 2 2 2 4 2 3 2" xfId="5326"/>
    <cellStyle name="Navadno 3 2 2 2 4 2 3 2 2" xfId="5327"/>
    <cellStyle name="Navadno 3 2 2 2 4 2 3 2 3" xfId="5328"/>
    <cellStyle name="Navadno 3 2 2 2 4 2 3 3" xfId="5329"/>
    <cellStyle name="Navadno 3 2 2 2 4 2 3 3 2" xfId="5330"/>
    <cellStyle name="Navadno 3 2 2 2 4 2 3 3 3" xfId="5331"/>
    <cellStyle name="Navadno 3 2 2 2 4 2 3 4" xfId="5332"/>
    <cellStyle name="Navadno 3 2 2 2 4 2 3 5" xfId="5333"/>
    <cellStyle name="Navadno 3 2 2 2 4 2 4" xfId="5334"/>
    <cellStyle name="Navadno 3 2 2 2 4 2 4 2" xfId="5335"/>
    <cellStyle name="Navadno 3 2 2 2 4 2 4 2 2" xfId="5336"/>
    <cellStyle name="Navadno 3 2 2 2 4 2 4 2 3" xfId="5337"/>
    <cellStyle name="Navadno 3 2 2 2 4 2 4 3" xfId="5338"/>
    <cellStyle name="Navadno 3 2 2 2 4 2 4 3 2" xfId="5339"/>
    <cellStyle name="Navadno 3 2 2 2 4 2 4 3 3" xfId="5340"/>
    <cellStyle name="Navadno 3 2 2 2 4 2 4 4" xfId="5341"/>
    <cellStyle name="Navadno 3 2 2 2 4 2 4 5" xfId="5342"/>
    <cellStyle name="Navadno 3 2 2 2 4 2 5" xfId="5343"/>
    <cellStyle name="Navadno 3 2 2 2 4 2 5 2" xfId="5344"/>
    <cellStyle name="Navadno 3 2 2 2 4 2 5 3" xfId="5345"/>
    <cellStyle name="Navadno 3 2 2 2 4 2 6" xfId="5346"/>
    <cellStyle name="Navadno 3 2 2 2 4 2 6 2" xfId="5347"/>
    <cellStyle name="Navadno 3 2 2 2 4 2 6 3" xfId="5348"/>
    <cellStyle name="Navadno 3 2 2 2 4 2 7" xfId="5349"/>
    <cellStyle name="Navadno 3 2 2 2 4 2 8" xfId="5350"/>
    <cellStyle name="Navadno 3 2 2 2 4 3" xfId="5351"/>
    <cellStyle name="Navadno 3 2 2 2 4 3 2" xfId="5352"/>
    <cellStyle name="Navadno 3 2 2 2 4 3 2 2" xfId="5353"/>
    <cellStyle name="Navadno 3 2 2 2 4 3 2 2 2" xfId="5354"/>
    <cellStyle name="Navadno 3 2 2 2 4 3 2 2 3" xfId="5355"/>
    <cellStyle name="Navadno 3 2 2 2 4 3 2 3" xfId="5356"/>
    <cellStyle name="Navadno 3 2 2 2 4 3 2 3 2" xfId="5357"/>
    <cellStyle name="Navadno 3 2 2 2 4 3 2 3 3" xfId="5358"/>
    <cellStyle name="Navadno 3 2 2 2 4 3 2 4" xfId="5359"/>
    <cellStyle name="Navadno 3 2 2 2 4 3 2 5" xfId="5360"/>
    <cellStyle name="Navadno 3 2 2 2 4 3 3" xfId="5361"/>
    <cellStyle name="Navadno 3 2 2 2 4 3 3 2" xfId="5362"/>
    <cellStyle name="Navadno 3 2 2 2 4 3 3 2 2" xfId="5363"/>
    <cellStyle name="Navadno 3 2 2 2 4 3 3 2 3" xfId="5364"/>
    <cellStyle name="Navadno 3 2 2 2 4 3 3 3" xfId="5365"/>
    <cellStyle name="Navadno 3 2 2 2 4 3 3 3 2" xfId="5366"/>
    <cellStyle name="Navadno 3 2 2 2 4 3 3 3 3" xfId="5367"/>
    <cellStyle name="Navadno 3 2 2 2 4 3 3 4" xfId="5368"/>
    <cellStyle name="Navadno 3 2 2 2 4 3 3 5" xfId="5369"/>
    <cellStyle name="Navadno 3 2 2 2 4 3 4" xfId="5370"/>
    <cellStyle name="Navadno 3 2 2 2 4 3 4 2" xfId="5371"/>
    <cellStyle name="Navadno 3 2 2 2 4 3 4 3" xfId="5372"/>
    <cellStyle name="Navadno 3 2 2 2 4 3 5" xfId="5373"/>
    <cellStyle name="Navadno 3 2 2 2 4 3 5 2" xfId="5374"/>
    <cellStyle name="Navadno 3 2 2 2 4 3 5 3" xfId="5375"/>
    <cellStyle name="Navadno 3 2 2 2 4 3 6" xfId="5376"/>
    <cellStyle name="Navadno 3 2 2 2 4 3 7" xfId="5377"/>
    <cellStyle name="Navadno 3 2 2 2 4 4" xfId="5378"/>
    <cellStyle name="Navadno 3 2 2 2 4 4 2" xfId="5379"/>
    <cellStyle name="Navadno 3 2 2 2 4 4 2 2" xfId="5380"/>
    <cellStyle name="Navadno 3 2 2 2 4 4 2 2 2" xfId="5381"/>
    <cellStyle name="Navadno 3 2 2 2 4 4 2 2 3" xfId="5382"/>
    <cellStyle name="Navadno 3 2 2 2 4 4 2 3" xfId="5383"/>
    <cellStyle name="Navadno 3 2 2 2 4 4 2 3 2" xfId="5384"/>
    <cellStyle name="Navadno 3 2 2 2 4 4 2 3 3" xfId="5385"/>
    <cellStyle name="Navadno 3 2 2 2 4 4 2 4" xfId="5386"/>
    <cellStyle name="Navadno 3 2 2 2 4 4 2 5" xfId="5387"/>
    <cellStyle name="Navadno 3 2 2 2 4 4 3" xfId="5388"/>
    <cellStyle name="Navadno 3 2 2 2 4 4 3 2" xfId="5389"/>
    <cellStyle name="Navadno 3 2 2 2 4 4 3 2 2" xfId="5390"/>
    <cellStyle name="Navadno 3 2 2 2 4 4 3 2 3" xfId="5391"/>
    <cellStyle name="Navadno 3 2 2 2 4 4 3 3" xfId="5392"/>
    <cellStyle name="Navadno 3 2 2 2 4 4 3 3 2" xfId="5393"/>
    <cellStyle name="Navadno 3 2 2 2 4 4 3 3 3" xfId="5394"/>
    <cellStyle name="Navadno 3 2 2 2 4 4 3 4" xfId="5395"/>
    <cellStyle name="Navadno 3 2 2 2 4 4 3 5" xfId="5396"/>
    <cellStyle name="Navadno 3 2 2 2 4 4 4" xfId="5397"/>
    <cellStyle name="Navadno 3 2 2 2 4 4 4 2" xfId="5398"/>
    <cellStyle name="Navadno 3 2 2 2 4 4 4 3" xfId="5399"/>
    <cellStyle name="Navadno 3 2 2 2 4 4 5" xfId="5400"/>
    <cellStyle name="Navadno 3 2 2 2 4 4 5 2" xfId="5401"/>
    <cellStyle name="Navadno 3 2 2 2 4 4 5 3" xfId="5402"/>
    <cellStyle name="Navadno 3 2 2 2 4 4 6" xfId="5403"/>
    <cellStyle name="Navadno 3 2 2 2 4 4 7" xfId="5404"/>
    <cellStyle name="Navadno 3 2 2 2 4 5" xfId="5405"/>
    <cellStyle name="Navadno 3 2 2 2 4 5 2" xfId="5406"/>
    <cellStyle name="Navadno 3 2 2 2 4 5 2 2" xfId="5407"/>
    <cellStyle name="Navadno 3 2 2 2 4 5 2 3" xfId="5408"/>
    <cellStyle name="Navadno 3 2 2 2 4 5 3" xfId="5409"/>
    <cellStyle name="Navadno 3 2 2 2 4 5 3 2" xfId="5410"/>
    <cellStyle name="Navadno 3 2 2 2 4 5 3 3" xfId="5411"/>
    <cellStyle name="Navadno 3 2 2 2 4 5 4" xfId="5412"/>
    <cellStyle name="Navadno 3 2 2 2 4 5 5" xfId="5413"/>
    <cellStyle name="Navadno 3 2 2 2 4 6" xfId="5414"/>
    <cellStyle name="Navadno 3 2 2 2 4 6 2" xfId="5415"/>
    <cellStyle name="Navadno 3 2 2 2 4 6 2 2" xfId="5416"/>
    <cellStyle name="Navadno 3 2 2 2 4 6 2 3" xfId="5417"/>
    <cellStyle name="Navadno 3 2 2 2 4 6 3" xfId="5418"/>
    <cellStyle name="Navadno 3 2 2 2 4 6 3 2" xfId="5419"/>
    <cellStyle name="Navadno 3 2 2 2 4 6 3 3" xfId="5420"/>
    <cellStyle name="Navadno 3 2 2 2 4 6 4" xfId="5421"/>
    <cellStyle name="Navadno 3 2 2 2 4 6 5" xfId="5422"/>
    <cellStyle name="Navadno 3 2 2 2 4 7" xfId="5423"/>
    <cellStyle name="Navadno 3 2 2 2 4 7 2" xfId="5424"/>
    <cellStyle name="Navadno 3 2 2 2 4 7 3" xfId="5425"/>
    <cellStyle name="Navadno 3 2 2 2 4 8" xfId="5426"/>
    <cellStyle name="Navadno 3 2 2 2 4 8 2" xfId="5427"/>
    <cellStyle name="Navadno 3 2 2 2 4 8 3" xfId="5428"/>
    <cellStyle name="Navadno 3 2 2 2 4 9" xfId="5429"/>
    <cellStyle name="Navadno 3 2 2 2 5" xfId="5430"/>
    <cellStyle name="Navadno 3 2 2 2 5 10" xfId="5431"/>
    <cellStyle name="Navadno 3 2 2 2 5 2" xfId="5432"/>
    <cellStyle name="Navadno 3 2 2 2 5 2 2" xfId="5433"/>
    <cellStyle name="Navadno 3 2 2 2 5 2 2 2" xfId="5434"/>
    <cellStyle name="Navadno 3 2 2 2 5 2 2 2 2" xfId="5435"/>
    <cellStyle name="Navadno 3 2 2 2 5 2 2 2 2 2" xfId="5436"/>
    <cellStyle name="Navadno 3 2 2 2 5 2 2 2 2 3" xfId="5437"/>
    <cellStyle name="Navadno 3 2 2 2 5 2 2 2 3" xfId="5438"/>
    <cellStyle name="Navadno 3 2 2 2 5 2 2 2 3 2" xfId="5439"/>
    <cellStyle name="Navadno 3 2 2 2 5 2 2 2 3 3" xfId="5440"/>
    <cellStyle name="Navadno 3 2 2 2 5 2 2 2 4" xfId="5441"/>
    <cellStyle name="Navadno 3 2 2 2 5 2 2 2 5" xfId="5442"/>
    <cellStyle name="Navadno 3 2 2 2 5 2 2 3" xfId="5443"/>
    <cellStyle name="Navadno 3 2 2 2 5 2 2 3 2" xfId="5444"/>
    <cellStyle name="Navadno 3 2 2 2 5 2 2 3 2 2" xfId="5445"/>
    <cellStyle name="Navadno 3 2 2 2 5 2 2 3 2 3" xfId="5446"/>
    <cellStyle name="Navadno 3 2 2 2 5 2 2 3 3" xfId="5447"/>
    <cellStyle name="Navadno 3 2 2 2 5 2 2 3 3 2" xfId="5448"/>
    <cellStyle name="Navadno 3 2 2 2 5 2 2 3 3 3" xfId="5449"/>
    <cellStyle name="Navadno 3 2 2 2 5 2 2 3 4" xfId="5450"/>
    <cellStyle name="Navadno 3 2 2 2 5 2 2 3 5" xfId="5451"/>
    <cellStyle name="Navadno 3 2 2 2 5 2 2 4" xfId="5452"/>
    <cellStyle name="Navadno 3 2 2 2 5 2 2 4 2" xfId="5453"/>
    <cellStyle name="Navadno 3 2 2 2 5 2 2 4 3" xfId="5454"/>
    <cellStyle name="Navadno 3 2 2 2 5 2 2 5" xfId="5455"/>
    <cellStyle name="Navadno 3 2 2 2 5 2 2 5 2" xfId="5456"/>
    <cellStyle name="Navadno 3 2 2 2 5 2 2 5 3" xfId="5457"/>
    <cellStyle name="Navadno 3 2 2 2 5 2 2 6" xfId="5458"/>
    <cellStyle name="Navadno 3 2 2 2 5 2 2 7" xfId="5459"/>
    <cellStyle name="Navadno 3 2 2 2 5 2 3" xfId="5460"/>
    <cellStyle name="Navadno 3 2 2 2 5 2 3 2" xfId="5461"/>
    <cellStyle name="Navadno 3 2 2 2 5 2 3 2 2" xfId="5462"/>
    <cellStyle name="Navadno 3 2 2 2 5 2 3 2 3" xfId="5463"/>
    <cellStyle name="Navadno 3 2 2 2 5 2 3 3" xfId="5464"/>
    <cellStyle name="Navadno 3 2 2 2 5 2 3 3 2" xfId="5465"/>
    <cellStyle name="Navadno 3 2 2 2 5 2 3 3 3" xfId="5466"/>
    <cellStyle name="Navadno 3 2 2 2 5 2 3 4" xfId="5467"/>
    <cellStyle name="Navadno 3 2 2 2 5 2 3 5" xfId="5468"/>
    <cellStyle name="Navadno 3 2 2 2 5 2 4" xfId="5469"/>
    <cellStyle name="Navadno 3 2 2 2 5 2 4 2" xfId="5470"/>
    <cellStyle name="Navadno 3 2 2 2 5 2 4 2 2" xfId="5471"/>
    <cellStyle name="Navadno 3 2 2 2 5 2 4 2 3" xfId="5472"/>
    <cellStyle name="Navadno 3 2 2 2 5 2 4 3" xfId="5473"/>
    <cellStyle name="Navadno 3 2 2 2 5 2 4 3 2" xfId="5474"/>
    <cellStyle name="Navadno 3 2 2 2 5 2 4 3 3" xfId="5475"/>
    <cellStyle name="Navadno 3 2 2 2 5 2 4 4" xfId="5476"/>
    <cellStyle name="Navadno 3 2 2 2 5 2 4 5" xfId="5477"/>
    <cellStyle name="Navadno 3 2 2 2 5 2 5" xfId="5478"/>
    <cellStyle name="Navadno 3 2 2 2 5 2 5 2" xfId="5479"/>
    <cellStyle name="Navadno 3 2 2 2 5 2 5 3" xfId="5480"/>
    <cellStyle name="Navadno 3 2 2 2 5 2 6" xfId="5481"/>
    <cellStyle name="Navadno 3 2 2 2 5 2 6 2" xfId="5482"/>
    <cellStyle name="Navadno 3 2 2 2 5 2 6 3" xfId="5483"/>
    <cellStyle name="Navadno 3 2 2 2 5 2 7" xfId="5484"/>
    <cellStyle name="Navadno 3 2 2 2 5 2 8" xfId="5485"/>
    <cellStyle name="Navadno 3 2 2 2 5 3" xfId="5486"/>
    <cellStyle name="Navadno 3 2 2 2 5 3 2" xfId="5487"/>
    <cellStyle name="Navadno 3 2 2 2 5 3 2 2" xfId="5488"/>
    <cellStyle name="Navadno 3 2 2 2 5 3 2 2 2" xfId="5489"/>
    <cellStyle name="Navadno 3 2 2 2 5 3 2 2 3" xfId="5490"/>
    <cellStyle name="Navadno 3 2 2 2 5 3 2 3" xfId="5491"/>
    <cellStyle name="Navadno 3 2 2 2 5 3 2 3 2" xfId="5492"/>
    <cellStyle name="Navadno 3 2 2 2 5 3 2 3 3" xfId="5493"/>
    <cellStyle name="Navadno 3 2 2 2 5 3 2 4" xfId="5494"/>
    <cellStyle name="Navadno 3 2 2 2 5 3 2 5" xfId="5495"/>
    <cellStyle name="Navadno 3 2 2 2 5 3 3" xfId="5496"/>
    <cellStyle name="Navadno 3 2 2 2 5 3 3 2" xfId="5497"/>
    <cellStyle name="Navadno 3 2 2 2 5 3 3 2 2" xfId="5498"/>
    <cellStyle name="Navadno 3 2 2 2 5 3 3 2 3" xfId="5499"/>
    <cellStyle name="Navadno 3 2 2 2 5 3 3 3" xfId="5500"/>
    <cellStyle name="Navadno 3 2 2 2 5 3 3 3 2" xfId="5501"/>
    <cellStyle name="Navadno 3 2 2 2 5 3 3 3 3" xfId="5502"/>
    <cellStyle name="Navadno 3 2 2 2 5 3 3 4" xfId="5503"/>
    <cellStyle name="Navadno 3 2 2 2 5 3 3 5" xfId="5504"/>
    <cellStyle name="Navadno 3 2 2 2 5 3 4" xfId="5505"/>
    <cellStyle name="Navadno 3 2 2 2 5 3 4 2" xfId="5506"/>
    <cellStyle name="Navadno 3 2 2 2 5 3 4 3" xfId="5507"/>
    <cellStyle name="Navadno 3 2 2 2 5 3 5" xfId="5508"/>
    <cellStyle name="Navadno 3 2 2 2 5 3 5 2" xfId="5509"/>
    <cellStyle name="Navadno 3 2 2 2 5 3 5 3" xfId="5510"/>
    <cellStyle name="Navadno 3 2 2 2 5 3 6" xfId="5511"/>
    <cellStyle name="Navadno 3 2 2 2 5 3 7" xfId="5512"/>
    <cellStyle name="Navadno 3 2 2 2 5 4" xfId="5513"/>
    <cellStyle name="Navadno 3 2 2 2 5 4 2" xfId="5514"/>
    <cellStyle name="Navadno 3 2 2 2 5 4 2 2" xfId="5515"/>
    <cellStyle name="Navadno 3 2 2 2 5 4 2 2 2" xfId="5516"/>
    <cellStyle name="Navadno 3 2 2 2 5 4 2 2 3" xfId="5517"/>
    <cellStyle name="Navadno 3 2 2 2 5 4 2 3" xfId="5518"/>
    <cellStyle name="Navadno 3 2 2 2 5 4 2 3 2" xfId="5519"/>
    <cellStyle name="Navadno 3 2 2 2 5 4 2 3 3" xfId="5520"/>
    <cellStyle name="Navadno 3 2 2 2 5 4 2 4" xfId="5521"/>
    <cellStyle name="Navadno 3 2 2 2 5 4 2 5" xfId="5522"/>
    <cellStyle name="Navadno 3 2 2 2 5 4 3" xfId="5523"/>
    <cellStyle name="Navadno 3 2 2 2 5 4 3 2" xfId="5524"/>
    <cellStyle name="Navadno 3 2 2 2 5 4 3 2 2" xfId="5525"/>
    <cellStyle name="Navadno 3 2 2 2 5 4 3 2 3" xfId="5526"/>
    <cellStyle name="Navadno 3 2 2 2 5 4 3 3" xfId="5527"/>
    <cellStyle name="Navadno 3 2 2 2 5 4 3 3 2" xfId="5528"/>
    <cellStyle name="Navadno 3 2 2 2 5 4 3 3 3" xfId="5529"/>
    <cellStyle name="Navadno 3 2 2 2 5 4 3 4" xfId="5530"/>
    <cellStyle name="Navadno 3 2 2 2 5 4 3 5" xfId="5531"/>
    <cellStyle name="Navadno 3 2 2 2 5 4 4" xfId="5532"/>
    <cellStyle name="Navadno 3 2 2 2 5 4 4 2" xfId="5533"/>
    <cellStyle name="Navadno 3 2 2 2 5 4 4 3" xfId="5534"/>
    <cellStyle name="Navadno 3 2 2 2 5 4 5" xfId="5535"/>
    <cellStyle name="Navadno 3 2 2 2 5 4 5 2" xfId="5536"/>
    <cellStyle name="Navadno 3 2 2 2 5 4 5 3" xfId="5537"/>
    <cellStyle name="Navadno 3 2 2 2 5 4 6" xfId="5538"/>
    <cellStyle name="Navadno 3 2 2 2 5 4 7" xfId="5539"/>
    <cellStyle name="Navadno 3 2 2 2 5 5" xfId="5540"/>
    <cellStyle name="Navadno 3 2 2 2 5 5 2" xfId="5541"/>
    <cellStyle name="Navadno 3 2 2 2 5 5 2 2" xfId="5542"/>
    <cellStyle name="Navadno 3 2 2 2 5 5 2 3" xfId="5543"/>
    <cellStyle name="Navadno 3 2 2 2 5 5 3" xfId="5544"/>
    <cellStyle name="Navadno 3 2 2 2 5 5 3 2" xfId="5545"/>
    <cellStyle name="Navadno 3 2 2 2 5 5 3 3" xfId="5546"/>
    <cellStyle name="Navadno 3 2 2 2 5 5 4" xfId="5547"/>
    <cellStyle name="Navadno 3 2 2 2 5 5 5" xfId="5548"/>
    <cellStyle name="Navadno 3 2 2 2 5 6" xfId="5549"/>
    <cellStyle name="Navadno 3 2 2 2 5 6 2" xfId="5550"/>
    <cellStyle name="Navadno 3 2 2 2 5 6 2 2" xfId="5551"/>
    <cellStyle name="Navadno 3 2 2 2 5 6 2 3" xfId="5552"/>
    <cellStyle name="Navadno 3 2 2 2 5 6 3" xfId="5553"/>
    <cellStyle name="Navadno 3 2 2 2 5 6 3 2" xfId="5554"/>
    <cellStyle name="Navadno 3 2 2 2 5 6 3 3" xfId="5555"/>
    <cellStyle name="Navadno 3 2 2 2 5 6 4" xfId="5556"/>
    <cellStyle name="Navadno 3 2 2 2 5 6 5" xfId="5557"/>
    <cellStyle name="Navadno 3 2 2 2 5 7" xfId="5558"/>
    <cellStyle name="Navadno 3 2 2 2 5 7 2" xfId="5559"/>
    <cellStyle name="Navadno 3 2 2 2 5 7 3" xfId="5560"/>
    <cellStyle name="Navadno 3 2 2 2 5 8" xfId="5561"/>
    <cellStyle name="Navadno 3 2 2 2 5 8 2" xfId="5562"/>
    <cellStyle name="Navadno 3 2 2 2 5 8 3" xfId="5563"/>
    <cellStyle name="Navadno 3 2 2 2 5 9" xfId="5564"/>
    <cellStyle name="Navadno 3 2 2 2 6" xfId="5565"/>
    <cellStyle name="Navadno 3 2 2 2 6 2" xfId="5566"/>
    <cellStyle name="Navadno 3 2 2 2 6 2 2" xfId="5567"/>
    <cellStyle name="Navadno 3 2 2 2 6 2 2 2" xfId="5568"/>
    <cellStyle name="Navadno 3 2 2 2 6 2 2 2 2" xfId="5569"/>
    <cellStyle name="Navadno 3 2 2 2 6 2 2 2 3" xfId="5570"/>
    <cellStyle name="Navadno 3 2 2 2 6 2 2 3" xfId="5571"/>
    <cellStyle name="Navadno 3 2 2 2 6 2 2 3 2" xfId="5572"/>
    <cellStyle name="Navadno 3 2 2 2 6 2 2 3 3" xfId="5573"/>
    <cellStyle name="Navadno 3 2 2 2 6 2 2 4" xfId="5574"/>
    <cellStyle name="Navadno 3 2 2 2 6 2 2 5" xfId="5575"/>
    <cellStyle name="Navadno 3 2 2 2 6 2 3" xfId="5576"/>
    <cellStyle name="Navadno 3 2 2 2 6 2 3 2" xfId="5577"/>
    <cellStyle name="Navadno 3 2 2 2 6 2 3 2 2" xfId="5578"/>
    <cellStyle name="Navadno 3 2 2 2 6 2 3 2 3" xfId="5579"/>
    <cellStyle name="Navadno 3 2 2 2 6 2 3 3" xfId="5580"/>
    <cellStyle name="Navadno 3 2 2 2 6 2 3 3 2" xfId="5581"/>
    <cellStyle name="Navadno 3 2 2 2 6 2 3 3 3" xfId="5582"/>
    <cellStyle name="Navadno 3 2 2 2 6 2 3 4" xfId="5583"/>
    <cellStyle name="Navadno 3 2 2 2 6 2 3 5" xfId="5584"/>
    <cellStyle name="Navadno 3 2 2 2 6 2 4" xfId="5585"/>
    <cellStyle name="Navadno 3 2 2 2 6 2 4 2" xfId="5586"/>
    <cellStyle name="Navadno 3 2 2 2 6 2 4 3" xfId="5587"/>
    <cellStyle name="Navadno 3 2 2 2 6 2 5" xfId="5588"/>
    <cellStyle name="Navadno 3 2 2 2 6 2 5 2" xfId="5589"/>
    <cellStyle name="Navadno 3 2 2 2 6 2 5 3" xfId="5590"/>
    <cellStyle name="Navadno 3 2 2 2 6 2 6" xfId="5591"/>
    <cellStyle name="Navadno 3 2 2 2 6 2 7" xfId="5592"/>
    <cellStyle name="Navadno 3 2 2 2 6 3" xfId="5593"/>
    <cellStyle name="Navadno 3 2 2 2 6 3 2" xfId="5594"/>
    <cellStyle name="Navadno 3 2 2 2 6 3 2 2" xfId="5595"/>
    <cellStyle name="Navadno 3 2 2 2 6 3 2 2 2" xfId="5596"/>
    <cellStyle name="Navadno 3 2 2 2 6 3 2 2 3" xfId="5597"/>
    <cellStyle name="Navadno 3 2 2 2 6 3 2 3" xfId="5598"/>
    <cellStyle name="Navadno 3 2 2 2 6 3 2 3 2" xfId="5599"/>
    <cellStyle name="Navadno 3 2 2 2 6 3 2 3 3" xfId="5600"/>
    <cellStyle name="Navadno 3 2 2 2 6 3 2 4" xfId="5601"/>
    <cellStyle name="Navadno 3 2 2 2 6 3 2 5" xfId="5602"/>
    <cellStyle name="Navadno 3 2 2 2 6 3 3" xfId="5603"/>
    <cellStyle name="Navadno 3 2 2 2 6 3 3 2" xfId="5604"/>
    <cellStyle name="Navadno 3 2 2 2 6 3 3 2 2" xfId="5605"/>
    <cellStyle name="Navadno 3 2 2 2 6 3 3 2 3" xfId="5606"/>
    <cellStyle name="Navadno 3 2 2 2 6 3 3 3" xfId="5607"/>
    <cellStyle name="Navadno 3 2 2 2 6 3 3 3 2" xfId="5608"/>
    <cellStyle name="Navadno 3 2 2 2 6 3 3 3 3" xfId="5609"/>
    <cellStyle name="Navadno 3 2 2 2 6 3 3 4" xfId="5610"/>
    <cellStyle name="Navadno 3 2 2 2 6 3 3 5" xfId="5611"/>
    <cellStyle name="Navadno 3 2 2 2 6 3 4" xfId="5612"/>
    <cellStyle name="Navadno 3 2 2 2 6 3 4 2" xfId="5613"/>
    <cellStyle name="Navadno 3 2 2 2 6 3 4 3" xfId="5614"/>
    <cellStyle name="Navadno 3 2 2 2 6 3 5" xfId="5615"/>
    <cellStyle name="Navadno 3 2 2 2 6 3 5 2" xfId="5616"/>
    <cellStyle name="Navadno 3 2 2 2 6 3 5 3" xfId="5617"/>
    <cellStyle name="Navadno 3 2 2 2 6 3 6" xfId="5618"/>
    <cellStyle name="Navadno 3 2 2 2 6 3 7" xfId="5619"/>
    <cellStyle name="Navadno 3 2 2 2 6 4" xfId="5620"/>
    <cellStyle name="Navadno 3 2 2 2 6 4 2" xfId="5621"/>
    <cellStyle name="Navadno 3 2 2 2 6 4 2 2" xfId="5622"/>
    <cellStyle name="Navadno 3 2 2 2 6 4 2 3" xfId="5623"/>
    <cellStyle name="Navadno 3 2 2 2 6 4 3" xfId="5624"/>
    <cellStyle name="Navadno 3 2 2 2 6 4 3 2" xfId="5625"/>
    <cellStyle name="Navadno 3 2 2 2 6 4 3 3" xfId="5626"/>
    <cellStyle name="Navadno 3 2 2 2 6 4 4" xfId="5627"/>
    <cellStyle name="Navadno 3 2 2 2 6 4 5" xfId="5628"/>
    <cellStyle name="Navadno 3 2 2 2 6 5" xfId="5629"/>
    <cellStyle name="Navadno 3 2 2 2 6 5 2" xfId="5630"/>
    <cellStyle name="Navadno 3 2 2 2 6 5 2 2" xfId="5631"/>
    <cellStyle name="Navadno 3 2 2 2 6 5 2 3" xfId="5632"/>
    <cellStyle name="Navadno 3 2 2 2 6 5 3" xfId="5633"/>
    <cellStyle name="Navadno 3 2 2 2 6 5 3 2" xfId="5634"/>
    <cellStyle name="Navadno 3 2 2 2 6 5 3 3" xfId="5635"/>
    <cellStyle name="Navadno 3 2 2 2 6 5 4" xfId="5636"/>
    <cellStyle name="Navadno 3 2 2 2 6 5 5" xfId="5637"/>
    <cellStyle name="Navadno 3 2 2 2 6 6" xfId="5638"/>
    <cellStyle name="Navadno 3 2 2 2 6 6 2" xfId="5639"/>
    <cellStyle name="Navadno 3 2 2 2 6 6 3" xfId="5640"/>
    <cellStyle name="Navadno 3 2 2 2 6 7" xfId="5641"/>
    <cellStyle name="Navadno 3 2 2 2 6 7 2" xfId="5642"/>
    <cellStyle name="Navadno 3 2 2 2 6 7 3" xfId="5643"/>
    <cellStyle name="Navadno 3 2 2 2 6 8" xfId="5644"/>
    <cellStyle name="Navadno 3 2 2 2 6 9" xfId="5645"/>
    <cellStyle name="Navadno 3 2 2 2 7" xfId="5646"/>
    <cellStyle name="Navadno 3 2 2 2 7 2" xfId="5647"/>
    <cellStyle name="Navadno 3 2 2 2 7 2 2" xfId="5648"/>
    <cellStyle name="Navadno 3 2 2 2 7 2 2 2" xfId="5649"/>
    <cellStyle name="Navadno 3 2 2 2 7 2 2 3" xfId="5650"/>
    <cellStyle name="Navadno 3 2 2 2 7 2 3" xfId="5651"/>
    <cellStyle name="Navadno 3 2 2 2 7 2 3 2" xfId="5652"/>
    <cellStyle name="Navadno 3 2 2 2 7 2 3 3" xfId="5653"/>
    <cellStyle name="Navadno 3 2 2 2 7 2 4" xfId="5654"/>
    <cellStyle name="Navadno 3 2 2 2 7 2 5" xfId="5655"/>
    <cellStyle name="Navadno 3 2 2 2 7 3" xfId="5656"/>
    <cellStyle name="Navadno 3 2 2 2 7 3 2" xfId="5657"/>
    <cellStyle name="Navadno 3 2 2 2 7 3 2 2" xfId="5658"/>
    <cellStyle name="Navadno 3 2 2 2 7 3 2 3" xfId="5659"/>
    <cellStyle name="Navadno 3 2 2 2 7 3 3" xfId="5660"/>
    <cellStyle name="Navadno 3 2 2 2 7 3 3 2" xfId="5661"/>
    <cellStyle name="Navadno 3 2 2 2 7 3 3 3" xfId="5662"/>
    <cellStyle name="Navadno 3 2 2 2 7 3 4" xfId="5663"/>
    <cellStyle name="Navadno 3 2 2 2 7 3 5" xfId="5664"/>
    <cellStyle name="Navadno 3 2 2 2 7 4" xfId="5665"/>
    <cellStyle name="Navadno 3 2 2 2 7 4 2" xfId="5666"/>
    <cellStyle name="Navadno 3 2 2 2 7 4 3" xfId="5667"/>
    <cellStyle name="Navadno 3 2 2 2 7 5" xfId="5668"/>
    <cellStyle name="Navadno 3 2 2 2 7 5 2" xfId="5669"/>
    <cellStyle name="Navadno 3 2 2 2 7 5 3" xfId="5670"/>
    <cellStyle name="Navadno 3 2 2 2 7 6" xfId="5671"/>
    <cellStyle name="Navadno 3 2 2 2 7 7" xfId="5672"/>
    <cellStyle name="Navadno 3 2 2 2 8" xfId="5673"/>
    <cellStyle name="Navadno 3 2 2 2 8 2" xfId="5674"/>
    <cellStyle name="Navadno 3 2 2 2 8 2 2" xfId="5675"/>
    <cellStyle name="Navadno 3 2 2 2 8 2 2 2" xfId="5676"/>
    <cellStyle name="Navadno 3 2 2 2 8 2 2 3" xfId="5677"/>
    <cellStyle name="Navadno 3 2 2 2 8 2 3" xfId="5678"/>
    <cellStyle name="Navadno 3 2 2 2 8 2 3 2" xfId="5679"/>
    <cellStyle name="Navadno 3 2 2 2 8 2 3 3" xfId="5680"/>
    <cellStyle name="Navadno 3 2 2 2 8 2 4" xfId="5681"/>
    <cellStyle name="Navadno 3 2 2 2 8 2 5" xfId="5682"/>
    <cellStyle name="Navadno 3 2 2 2 8 3" xfId="5683"/>
    <cellStyle name="Navadno 3 2 2 2 8 3 2" xfId="5684"/>
    <cellStyle name="Navadno 3 2 2 2 8 3 2 2" xfId="5685"/>
    <cellStyle name="Navadno 3 2 2 2 8 3 2 3" xfId="5686"/>
    <cellStyle name="Navadno 3 2 2 2 8 3 3" xfId="5687"/>
    <cellStyle name="Navadno 3 2 2 2 8 3 3 2" xfId="5688"/>
    <cellStyle name="Navadno 3 2 2 2 8 3 3 3" xfId="5689"/>
    <cellStyle name="Navadno 3 2 2 2 8 3 4" xfId="5690"/>
    <cellStyle name="Navadno 3 2 2 2 8 3 5" xfId="5691"/>
    <cellStyle name="Navadno 3 2 2 2 8 4" xfId="5692"/>
    <cellStyle name="Navadno 3 2 2 2 8 4 2" xfId="5693"/>
    <cellStyle name="Navadno 3 2 2 2 8 4 3" xfId="5694"/>
    <cellStyle name="Navadno 3 2 2 2 8 5" xfId="5695"/>
    <cellStyle name="Navadno 3 2 2 2 8 5 2" xfId="5696"/>
    <cellStyle name="Navadno 3 2 2 2 8 5 3" xfId="5697"/>
    <cellStyle name="Navadno 3 2 2 2 8 6" xfId="5698"/>
    <cellStyle name="Navadno 3 2 2 2 8 7" xfId="5699"/>
    <cellStyle name="Navadno 3 2 2 2 9" xfId="5700"/>
    <cellStyle name="Navadno 3 2 2 2 9 2" xfId="5701"/>
    <cellStyle name="Navadno 3 2 2 2 9 2 2" xfId="5702"/>
    <cellStyle name="Navadno 3 2 2 2 9 2 2 2" xfId="5703"/>
    <cellStyle name="Navadno 3 2 2 2 9 2 2 3" xfId="5704"/>
    <cellStyle name="Navadno 3 2 2 2 9 2 3" xfId="5705"/>
    <cellStyle name="Navadno 3 2 2 2 9 2 3 2" xfId="5706"/>
    <cellStyle name="Navadno 3 2 2 2 9 2 3 3" xfId="5707"/>
    <cellStyle name="Navadno 3 2 2 2 9 2 4" xfId="5708"/>
    <cellStyle name="Navadno 3 2 2 2 9 2 5" xfId="5709"/>
    <cellStyle name="Navadno 3 2 2 2 9 3" xfId="5710"/>
    <cellStyle name="Navadno 3 2 2 2 9 3 2" xfId="5711"/>
    <cellStyle name="Navadno 3 2 2 2 9 3 2 2" xfId="5712"/>
    <cellStyle name="Navadno 3 2 2 2 9 3 2 3" xfId="5713"/>
    <cellStyle name="Navadno 3 2 2 2 9 3 3" xfId="5714"/>
    <cellStyle name="Navadno 3 2 2 2 9 3 3 2" xfId="5715"/>
    <cellStyle name="Navadno 3 2 2 2 9 3 3 3" xfId="5716"/>
    <cellStyle name="Navadno 3 2 2 2 9 3 4" xfId="5717"/>
    <cellStyle name="Navadno 3 2 2 2 9 3 5" xfId="5718"/>
    <cellStyle name="Navadno 3 2 2 2 9 4" xfId="5719"/>
    <cellStyle name="Navadno 3 2 2 2 9 4 2" xfId="5720"/>
    <cellStyle name="Navadno 3 2 2 2 9 4 3" xfId="5721"/>
    <cellStyle name="Navadno 3 2 2 2 9 5" xfId="5722"/>
    <cellStyle name="Navadno 3 2 2 2 9 5 2" xfId="5723"/>
    <cellStyle name="Navadno 3 2 2 2 9 5 3" xfId="5724"/>
    <cellStyle name="Navadno 3 2 2 2 9 6" xfId="5725"/>
    <cellStyle name="Navadno 3 2 2 2 9 7" xfId="5726"/>
    <cellStyle name="Navadno 3 2 2 20" xfId="5727"/>
    <cellStyle name="Navadno 3 2 2 21" xfId="5728"/>
    <cellStyle name="Navadno 3 2 2 22" xfId="5729"/>
    <cellStyle name="Navadno 3 2 2 23" xfId="15928"/>
    <cellStyle name="Navadno 3 2 2 24" xfId="25660"/>
    <cellStyle name="Navadno 3 2 2 3" xfId="5730"/>
    <cellStyle name="Navadno 3 2 2 3 10" xfId="5731"/>
    <cellStyle name="Navadno 3 2 2 3 10 2" xfId="5732"/>
    <cellStyle name="Navadno 3 2 2 3 10 2 2" xfId="5733"/>
    <cellStyle name="Navadno 3 2 2 3 10 2 3" xfId="5734"/>
    <cellStyle name="Navadno 3 2 2 3 10 3" xfId="5735"/>
    <cellStyle name="Navadno 3 2 2 3 10 3 2" xfId="5736"/>
    <cellStyle name="Navadno 3 2 2 3 10 3 3" xfId="5737"/>
    <cellStyle name="Navadno 3 2 2 3 10 4" xfId="5738"/>
    <cellStyle name="Navadno 3 2 2 3 10 5" xfId="5739"/>
    <cellStyle name="Navadno 3 2 2 3 11" xfId="5740"/>
    <cellStyle name="Navadno 3 2 2 3 11 2" xfId="5741"/>
    <cellStyle name="Navadno 3 2 2 3 11 2 2" xfId="5742"/>
    <cellStyle name="Navadno 3 2 2 3 11 2 3" xfId="5743"/>
    <cellStyle name="Navadno 3 2 2 3 11 3" xfId="5744"/>
    <cellStyle name="Navadno 3 2 2 3 11 3 2" xfId="5745"/>
    <cellStyle name="Navadno 3 2 2 3 11 3 3" xfId="5746"/>
    <cellStyle name="Navadno 3 2 2 3 11 4" xfId="5747"/>
    <cellStyle name="Navadno 3 2 2 3 11 5" xfId="5748"/>
    <cellStyle name="Navadno 3 2 2 3 12" xfId="5749"/>
    <cellStyle name="Navadno 3 2 2 3 12 2" xfId="5750"/>
    <cellStyle name="Navadno 3 2 2 3 12 2 2" xfId="5751"/>
    <cellStyle name="Navadno 3 2 2 3 12 2 3" xfId="5752"/>
    <cellStyle name="Navadno 3 2 2 3 12 3" xfId="5753"/>
    <cellStyle name="Navadno 3 2 2 3 12 4" xfId="5754"/>
    <cellStyle name="Navadno 3 2 2 3 13" xfId="5755"/>
    <cellStyle name="Navadno 3 2 2 3 13 2" xfId="5756"/>
    <cellStyle name="Navadno 3 2 2 3 13 3" xfId="5757"/>
    <cellStyle name="Navadno 3 2 2 3 14" xfId="5758"/>
    <cellStyle name="Navadno 3 2 2 3 14 2" xfId="5759"/>
    <cellStyle name="Navadno 3 2 2 3 14 3" xfId="5760"/>
    <cellStyle name="Navadno 3 2 2 3 15" xfId="5761"/>
    <cellStyle name="Navadno 3 2 2 3 16" xfId="5762"/>
    <cellStyle name="Navadno 3 2 2 3 2" xfId="5763"/>
    <cellStyle name="Navadno 3 2 2 3 2 10" xfId="5764"/>
    <cellStyle name="Navadno 3 2 2 3 2 2" xfId="5765"/>
    <cellStyle name="Navadno 3 2 2 3 2 2 2" xfId="5766"/>
    <cellStyle name="Navadno 3 2 2 3 2 2 2 2" xfId="5767"/>
    <cellStyle name="Navadno 3 2 2 3 2 2 2 2 2" xfId="5768"/>
    <cellStyle name="Navadno 3 2 2 3 2 2 2 2 2 2" xfId="5769"/>
    <cellStyle name="Navadno 3 2 2 3 2 2 2 2 2 3" xfId="5770"/>
    <cellStyle name="Navadno 3 2 2 3 2 2 2 2 3" xfId="5771"/>
    <cellStyle name="Navadno 3 2 2 3 2 2 2 2 3 2" xfId="5772"/>
    <cellStyle name="Navadno 3 2 2 3 2 2 2 2 3 3" xfId="5773"/>
    <cellStyle name="Navadno 3 2 2 3 2 2 2 2 4" xfId="5774"/>
    <cellStyle name="Navadno 3 2 2 3 2 2 2 2 5" xfId="5775"/>
    <cellStyle name="Navadno 3 2 2 3 2 2 2 3" xfId="5776"/>
    <cellStyle name="Navadno 3 2 2 3 2 2 2 3 2" xfId="5777"/>
    <cellStyle name="Navadno 3 2 2 3 2 2 2 3 2 2" xfId="5778"/>
    <cellStyle name="Navadno 3 2 2 3 2 2 2 3 2 3" xfId="5779"/>
    <cellStyle name="Navadno 3 2 2 3 2 2 2 3 3" xfId="5780"/>
    <cellStyle name="Navadno 3 2 2 3 2 2 2 3 3 2" xfId="5781"/>
    <cellStyle name="Navadno 3 2 2 3 2 2 2 3 3 3" xfId="5782"/>
    <cellStyle name="Navadno 3 2 2 3 2 2 2 3 4" xfId="5783"/>
    <cellStyle name="Navadno 3 2 2 3 2 2 2 3 5" xfId="5784"/>
    <cellStyle name="Navadno 3 2 2 3 2 2 2 4" xfId="5785"/>
    <cellStyle name="Navadno 3 2 2 3 2 2 2 4 2" xfId="5786"/>
    <cellStyle name="Navadno 3 2 2 3 2 2 2 4 3" xfId="5787"/>
    <cellStyle name="Navadno 3 2 2 3 2 2 2 5" xfId="5788"/>
    <cellStyle name="Navadno 3 2 2 3 2 2 2 5 2" xfId="5789"/>
    <cellStyle name="Navadno 3 2 2 3 2 2 2 5 3" xfId="5790"/>
    <cellStyle name="Navadno 3 2 2 3 2 2 2 6" xfId="5791"/>
    <cellStyle name="Navadno 3 2 2 3 2 2 2 7" xfId="5792"/>
    <cellStyle name="Navadno 3 2 2 3 2 2 3" xfId="5793"/>
    <cellStyle name="Navadno 3 2 2 3 2 2 3 2" xfId="5794"/>
    <cellStyle name="Navadno 3 2 2 3 2 2 3 2 2" xfId="5795"/>
    <cellStyle name="Navadno 3 2 2 3 2 2 3 2 3" xfId="5796"/>
    <cellStyle name="Navadno 3 2 2 3 2 2 3 3" xfId="5797"/>
    <cellStyle name="Navadno 3 2 2 3 2 2 3 3 2" xfId="5798"/>
    <cellStyle name="Navadno 3 2 2 3 2 2 3 3 3" xfId="5799"/>
    <cellStyle name="Navadno 3 2 2 3 2 2 3 4" xfId="5800"/>
    <cellStyle name="Navadno 3 2 2 3 2 2 3 5" xfId="5801"/>
    <cellStyle name="Navadno 3 2 2 3 2 2 4" xfId="5802"/>
    <cellStyle name="Navadno 3 2 2 3 2 2 4 2" xfId="5803"/>
    <cellStyle name="Navadno 3 2 2 3 2 2 4 2 2" xfId="5804"/>
    <cellStyle name="Navadno 3 2 2 3 2 2 4 2 3" xfId="5805"/>
    <cellStyle name="Navadno 3 2 2 3 2 2 4 3" xfId="5806"/>
    <cellStyle name="Navadno 3 2 2 3 2 2 4 3 2" xfId="5807"/>
    <cellStyle name="Navadno 3 2 2 3 2 2 4 3 3" xfId="5808"/>
    <cellStyle name="Navadno 3 2 2 3 2 2 4 4" xfId="5809"/>
    <cellStyle name="Navadno 3 2 2 3 2 2 4 5" xfId="5810"/>
    <cellStyle name="Navadno 3 2 2 3 2 2 5" xfId="5811"/>
    <cellStyle name="Navadno 3 2 2 3 2 2 5 2" xfId="5812"/>
    <cellStyle name="Navadno 3 2 2 3 2 2 5 3" xfId="5813"/>
    <cellStyle name="Navadno 3 2 2 3 2 2 6" xfId="5814"/>
    <cellStyle name="Navadno 3 2 2 3 2 2 6 2" xfId="5815"/>
    <cellStyle name="Navadno 3 2 2 3 2 2 6 3" xfId="5816"/>
    <cellStyle name="Navadno 3 2 2 3 2 2 7" xfId="5817"/>
    <cellStyle name="Navadno 3 2 2 3 2 2 8" xfId="5818"/>
    <cellStyle name="Navadno 3 2 2 3 2 3" xfId="5819"/>
    <cellStyle name="Navadno 3 2 2 3 2 3 2" xfId="5820"/>
    <cellStyle name="Navadno 3 2 2 3 2 3 2 2" xfId="5821"/>
    <cellStyle name="Navadno 3 2 2 3 2 3 2 2 2" xfId="5822"/>
    <cellStyle name="Navadno 3 2 2 3 2 3 2 2 3" xfId="5823"/>
    <cellStyle name="Navadno 3 2 2 3 2 3 2 3" xfId="5824"/>
    <cellStyle name="Navadno 3 2 2 3 2 3 2 3 2" xfId="5825"/>
    <cellStyle name="Navadno 3 2 2 3 2 3 2 3 3" xfId="5826"/>
    <cellStyle name="Navadno 3 2 2 3 2 3 2 4" xfId="5827"/>
    <cellStyle name="Navadno 3 2 2 3 2 3 2 5" xfId="5828"/>
    <cellStyle name="Navadno 3 2 2 3 2 3 3" xfId="5829"/>
    <cellStyle name="Navadno 3 2 2 3 2 3 3 2" xfId="5830"/>
    <cellStyle name="Navadno 3 2 2 3 2 3 3 2 2" xfId="5831"/>
    <cellStyle name="Navadno 3 2 2 3 2 3 3 2 3" xfId="5832"/>
    <cellStyle name="Navadno 3 2 2 3 2 3 3 3" xfId="5833"/>
    <cellStyle name="Navadno 3 2 2 3 2 3 3 3 2" xfId="5834"/>
    <cellStyle name="Navadno 3 2 2 3 2 3 3 3 3" xfId="5835"/>
    <cellStyle name="Navadno 3 2 2 3 2 3 3 4" xfId="5836"/>
    <cellStyle name="Navadno 3 2 2 3 2 3 3 5" xfId="5837"/>
    <cellStyle name="Navadno 3 2 2 3 2 3 4" xfId="5838"/>
    <cellStyle name="Navadno 3 2 2 3 2 3 4 2" xfId="5839"/>
    <cellStyle name="Navadno 3 2 2 3 2 3 4 3" xfId="5840"/>
    <cellStyle name="Navadno 3 2 2 3 2 3 5" xfId="5841"/>
    <cellStyle name="Navadno 3 2 2 3 2 3 5 2" xfId="5842"/>
    <cellStyle name="Navadno 3 2 2 3 2 3 5 3" xfId="5843"/>
    <cellStyle name="Navadno 3 2 2 3 2 3 6" xfId="5844"/>
    <cellStyle name="Navadno 3 2 2 3 2 3 7" xfId="5845"/>
    <cellStyle name="Navadno 3 2 2 3 2 4" xfId="5846"/>
    <cellStyle name="Navadno 3 2 2 3 2 4 2" xfId="5847"/>
    <cellStyle name="Navadno 3 2 2 3 2 4 2 2" xfId="5848"/>
    <cellStyle name="Navadno 3 2 2 3 2 4 2 2 2" xfId="5849"/>
    <cellStyle name="Navadno 3 2 2 3 2 4 2 2 3" xfId="5850"/>
    <cellStyle name="Navadno 3 2 2 3 2 4 2 3" xfId="5851"/>
    <cellStyle name="Navadno 3 2 2 3 2 4 2 3 2" xfId="5852"/>
    <cellStyle name="Navadno 3 2 2 3 2 4 2 3 3" xfId="5853"/>
    <cellStyle name="Navadno 3 2 2 3 2 4 2 4" xfId="5854"/>
    <cellStyle name="Navadno 3 2 2 3 2 4 2 5" xfId="5855"/>
    <cellStyle name="Navadno 3 2 2 3 2 4 3" xfId="5856"/>
    <cellStyle name="Navadno 3 2 2 3 2 4 3 2" xfId="5857"/>
    <cellStyle name="Navadno 3 2 2 3 2 4 3 2 2" xfId="5858"/>
    <cellStyle name="Navadno 3 2 2 3 2 4 3 2 3" xfId="5859"/>
    <cellStyle name="Navadno 3 2 2 3 2 4 3 3" xfId="5860"/>
    <cellStyle name="Navadno 3 2 2 3 2 4 3 3 2" xfId="5861"/>
    <cellStyle name="Navadno 3 2 2 3 2 4 3 3 3" xfId="5862"/>
    <cellStyle name="Navadno 3 2 2 3 2 4 3 4" xfId="5863"/>
    <cellStyle name="Navadno 3 2 2 3 2 4 3 5" xfId="5864"/>
    <cellStyle name="Navadno 3 2 2 3 2 4 4" xfId="5865"/>
    <cellStyle name="Navadno 3 2 2 3 2 4 4 2" xfId="5866"/>
    <cellStyle name="Navadno 3 2 2 3 2 4 4 3" xfId="5867"/>
    <cellStyle name="Navadno 3 2 2 3 2 4 5" xfId="5868"/>
    <cellStyle name="Navadno 3 2 2 3 2 4 5 2" xfId="5869"/>
    <cellStyle name="Navadno 3 2 2 3 2 4 5 3" xfId="5870"/>
    <cellStyle name="Navadno 3 2 2 3 2 4 6" xfId="5871"/>
    <cellStyle name="Navadno 3 2 2 3 2 4 7" xfId="5872"/>
    <cellStyle name="Navadno 3 2 2 3 2 5" xfId="5873"/>
    <cellStyle name="Navadno 3 2 2 3 2 5 2" xfId="5874"/>
    <cellStyle name="Navadno 3 2 2 3 2 5 2 2" xfId="5875"/>
    <cellStyle name="Navadno 3 2 2 3 2 5 2 3" xfId="5876"/>
    <cellStyle name="Navadno 3 2 2 3 2 5 3" xfId="5877"/>
    <cellStyle name="Navadno 3 2 2 3 2 5 3 2" xfId="5878"/>
    <cellStyle name="Navadno 3 2 2 3 2 5 3 3" xfId="5879"/>
    <cellStyle name="Navadno 3 2 2 3 2 5 4" xfId="5880"/>
    <cellStyle name="Navadno 3 2 2 3 2 5 5" xfId="5881"/>
    <cellStyle name="Navadno 3 2 2 3 2 6" xfId="5882"/>
    <cellStyle name="Navadno 3 2 2 3 2 6 2" xfId="5883"/>
    <cellStyle name="Navadno 3 2 2 3 2 6 2 2" xfId="5884"/>
    <cellStyle name="Navadno 3 2 2 3 2 6 2 3" xfId="5885"/>
    <cellStyle name="Navadno 3 2 2 3 2 6 3" xfId="5886"/>
    <cellStyle name="Navadno 3 2 2 3 2 6 3 2" xfId="5887"/>
    <cellStyle name="Navadno 3 2 2 3 2 6 3 3" xfId="5888"/>
    <cellStyle name="Navadno 3 2 2 3 2 6 4" xfId="5889"/>
    <cellStyle name="Navadno 3 2 2 3 2 6 5" xfId="5890"/>
    <cellStyle name="Navadno 3 2 2 3 2 7" xfId="5891"/>
    <cellStyle name="Navadno 3 2 2 3 2 7 2" xfId="5892"/>
    <cellStyle name="Navadno 3 2 2 3 2 7 3" xfId="5893"/>
    <cellStyle name="Navadno 3 2 2 3 2 8" xfId="5894"/>
    <cellStyle name="Navadno 3 2 2 3 2 8 2" xfId="5895"/>
    <cellStyle name="Navadno 3 2 2 3 2 8 3" xfId="5896"/>
    <cellStyle name="Navadno 3 2 2 3 2 9" xfId="5897"/>
    <cellStyle name="Navadno 3 2 2 3 3" xfId="5898"/>
    <cellStyle name="Navadno 3 2 2 3 3 2" xfId="5899"/>
    <cellStyle name="Navadno 3 2 2 3 3 2 2" xfId="5900"/>
    <cellStyle name="Navadno 3 2 2 3 3 2 2 2" xfId="5901"/>
    <cellStyle name="Navadno 3 2 2 3 3 2 2 2 2" xfId="5902"/>
    <cellStyle name="Navadno 3 2 2 3 3 2 2 2 3" xfId="5903"/>
    <cellStyle name="Navadno 3 2 2 3 3 2 2 3" xfId="5904"/>
    <cellStyle name="Navadno 3 2 2 3 3 2 2 3 2" xfId="5905"/>
    <cellStyle name="Navadno 3 2 2 3 3 2 2 3 3" xfId="5906"/>
    <cellStyle name="Navadno 3 2 2 3 3 2 2 4" xfId="5907"/>
    <cellStyle name="Navadno 3 2 2 3 3 2 2 5" xfId="5908"/>
    <cellStyle name="Navadno 3 2 2 3 3 2 3" xfId="5909"/>
    <cellStyle name="Navadno 3 2 2 3 3 2 3 2" xfId="5910"/>
    <cellStyle name="Navadno 3 2 2 3 3 2 3 2 2" xfId="5911"/>
    <cellStyle name="Navadno 3 2 2 3 3 2 3 2 3" xfId="5912"/>
    <cellStyle name="Navadno 3 2 2 3 3 2 3 3" xfId="5913"/>
    <cellStyle name="Navadno 3 2 2 3 3 2 3 3 2" xfId="5914"/>
    <cellStyle name="Navadno 3 2 2 3 3 2 3 3 3" xfId="5915"/>
    <cellStyle name="Navadno 3 2 2 3 3 2 3 4" xfId="5916"/>
    <cellStyle name="Navadno 3 2 2 3 3 2 3 5" xfId="5917"/>
    <cellStyle name="Navadno 3 2 2 3 3 2 4" xfId="5918"/>
    <cellStyle name="Navadno 3 2 2 3 3 2 4 2" xfId="5919"/>
    <cellStyle name="Navadno 3 2 2 3 3 2 4 3" xfId="5920"/>
    <cellStyle name="Navadno 3 2 2 3 3 2 5" xfId="5921"/>
    <cellStyle name="Navadno 3 2 2 3 3 2 5 2" xfId="5922"/>
    <cellStyle name="Navadno 3 2 2 3 3 2 5 3" xfId="5923"/>
    <cellStyle name="Navadno 3 2 2 3 3 2 6" xfId="5924"/>
    <cellStyle name="Navadno 3 2 2 3 3 2 7" xfId="5925"/>
    <cellStyle name="Navadno 3 2 2 3 3 3" xfId="5926"/>
    <cellStyle name="Navadno 3 2 2 3 3 3 2" xfId="5927"/>
    <cellStyle name="Navadno 3 2 2 3 3 3 2 2" xfId="5928"/>
    <cellStyle name="Navadno 3 2 2 3 3 3 2 2 2" xfId="5929"/>
    <cellStyle name="Navadno 3 2 2 3 3 3 2 2 3" xfId="5930"/>
    <cellStyle name="Navadno 3 2 2 3 3 3 2 3" xfId="5931"/>
    <cellStyle name="Navadno 3 2 2 3 3 3 2 3 2" xfId="5932"/>
    <cellStyle name="Navadno 3 2 2 3 3 3 2 3 3" xfId="5933"/>
    <cellStyle name="Navadno 3 2 2 3 3 3 2 4" xfId="5934"/>
    <cellStyle name="Navadno 3 2 2 3 3 3 2 5" xfId="5935"/>
    <cellStyle name="Navadno 3 2 2 3 3 3 3" xfId="5936"/>
    <cellStyle name="Navadno 3 2 2 3 3 3 3 2" xfId="5937"/>
    <cellStyle name="Navadno 3 2 2 3 3 3 3 2 2" xfId="5938"/>
    <cellStyle name="Navadno 3 2 2 3 3 3 3 2 3" xfId="5939"/>
    <cellStyle name="Navadno 3 2 2 3 3 3 3 3" xfId="5940"/>
    <cellStyle name="Navadno 3 2 2 3 3 3 3 3 2" xfId="5941"/>
    <cellStyle name="Navadno 3 2 2 3 3 3 3 3 3" xfId="5942"/>
    <cellStyle name="Navadno 3 2 2 3 3 3 3 4" xfId="5943"/>
    <cellStyle name="Navadno 3 2 2 3 3 3 3 5" xfId="5944"/>
    <cellStyle name="Navadno 3 2 2 3 3 3 4" xfId="5945"/>
    <cellStyle name="Navadno 3 2 2 3 3 3 4 2" xfId="5946"/>
    <cellStyle name="Navadno 3 2 2 3 3 3 4 3" xfId="5947"/>
    <cellStyle name="Navadno 3 2 2 3 3 3 5" xfId="5948"/>
    <cellStyle name="Navadno 3 2 2 3 3 3 5 2" xfId="5949"/>
    <cellStyle name="Navadno 3 2 2 3 3 3 5 3" xfId="5950"/>
    <cellStyle name="Navadno 3 2 2 3 3 3 6" xfId="5951"/>
    <cellStyle name="Navadno 3 2 2 3 3 3 7" xfId="5952"/>
    <cellStyle name="Navadno 3 2 2 3 3 4" xfId="5953"/>
    <cellStyle name="Navadno 3 2 2 3 3 4 2" xfId="5954"/>
    <cellStyle name="Navadno 3 2 2 3 3 4 2 2" xfId="5955"/>
    <cellStyle name="Navadno 3 2 2 3 3 4 2 3" xfId="5956"/>
    <cellStyle name="Navadno 3 2 2 3 3 4 3" xfId="5957"/>
    <cellStyle name="Navadno 3 2 2 3 3 4 3 2" xfId="5958"/>
    <cellStyle name="Navadno 3 2 2 3 3 4 3 3" xfId="5959"/>
    <cellStyle name="Navadno 3 2 2 3 3 4 4" xfId="5960"/>
    <cellStyle name="Navadno 3 2 2 3 3 4 5" xfId="5961"/>
    <cellStyle name="Navadno 3 2 2 3 3 5" xfId="5962"/>
    <cellStyle name="Navadno 3 2 2 3 3 5 2" xfId="5963"/>
    <cellStyle name="Navadno 3 2 2 3 3 5 2 2" xfId="5964"/>
    <cellStyle name="Navadno 3 2 2 3 3 5 2 3" xfId="5965"/>
    <cellStyle name="Navadno 3 2 2 3 3 5 3" xfId="5966"/>
    <cellStyle name="Navadno 3 2 2 3 3 5 3 2" xfId="5967"/>
    <cellStyle name="Navadno 3 2 2 3 3 5 3 3" xfId="5968"/>
    <cellStyle name="Navadno 3 2 2 3 3 5 4" xfId="5969"/>
    <cellStyle name="Navadno 3 2 2 3 3 5 5" xfId="5970"/>
    <cellStyle name="Navadno 3 2 2 3 3 6" xfId="5971"/>
    <cellStyle name="Navadno 3 2 2 3 3 6 2" xfId="5972"/>
    <cellStyle name="Navadno 3 2 2 3 3 6 3" xfId="5973"/>
    <cellStyle name="Navadno 3 2 2 3 3 7" xfId="5974"/>
    <cellStyle name="Navadno 3 2 2 3 3 7 2" xfId="5975"/>
    <cellStyle name="Navadno 3 2 2 3 3 7 3" xfId="5976"/>
    <cellStyle name="Navadno 3 2 2 3 3 8" xfId="5977"/>
    <cellStyle name="Navadno 3 2 2 3 3 9" xfId="5978"/>
    <cellStyle name="Navadno 3 2 2 3 4" xfId="5979"/>
    <cellStyle name="Navadno 3 2 2 3 4 2" xfId="5980"/>
    <cellStyle name="Navadno 3 2 2 3 4 2 2" xfId="5981"/>
    <cellStyle name="Navadno 3 2 2 3 4 2 2 2" xfId="5982"/>
    <cellStyle name="Navadno 3 2 2 3 4 2 2 2 2" xfId="5983"/>
    <cellStyle name="Navadno 3 2 2 3 4 2 2 2 3" xfId="5984"/>
    <cellStyle name="Navadno 3 2 2 3 4 2 2 3" xfId="5985"/>
    <cellStyle name="Navadno 3 2 2 3 4 2 2 3 2" xfId="5986"/>
    <cellStyle name="Navadno 3 2 2 3 4 2 2 3 3" xfId="5987"/>
    <cellStyle name="Navadno 3 2 2 3 4 2 2 4" xfId="5988"/>
    <cellStyle name="Navadno 3 2 2 3 4 2 2 5" xfId="5989"/>
    <cellStyle name="Navadno 3 2 2 3 4 2 3" xfId="5990"/>
    <cellStyle name="Navadno 3 2 2 3 4 2 3 2" xfId="5991"/>
    <cellStyle name="Navadno 3 2 2 3 4 2 3 2 2" xfId="5992"/>
    <cellStyle name="Navadno 3 2 2 3 4 2 3 2 3" xfId="5993"/>
    <cellStyle name="Navadno 3 2 2 3 4 2 3 3" xfId="5994"/>
    <cellStyle name="Navadno 3 2 2 3 4 2 3 3 2" xfId="5995"/>
    <cellStyle name="Navadno 3 2 2 3 4 2 3 3 3" xfId="5996"/>
    <cellStyle name="Navadno 3 2 2 3 4 2 3 4" xfId="5997"/>
    <cellStyle name="Navadno 3 2 2 3 4 2 3 5" xfId="5998"/>
    <cellStyle name="Navadno 3 2 2 3 4 2 4" xfId="5999"/>
    <cellStyle name="Navadno 3 2 2 3 4 2 4 2" xfId="6000"/>
    <cellStyle name="Navadno 3 2 2 3 4 2 4 3" xfId="6001"/>
    <cellStyle name="Navadno 3 2 2 3 4 2 5" xfId="6002"/>
    <cellStyle name="Navadno 3 2 2 3 4 2 5 2" xfId="6003"/>
    <cellStyle name="Navadno 3 2 2 3 4 2 5 3" xfId="6004"/>
    <cellStyle name="Navadno 3 2 2 3 4 2 6" xfId="6005"/>
    <cellStyle name="Navadno 3 2 2 3 4 2 7" xfId="6006"/>
    <cellStyle name="Navadno 3 2 2 3 4 3" xfId="6007"/>
    <cellStyle name="Navadno 3 2 2 3 4 3 2" xfId="6008"/>
    <cellStyle name="Navadno 3 2 2 3 4 3 2 2" xfId="6009"/>
    <cellStyle name="Navadno 3 2 2 3 4 3 2 3" xfId="6010"/>
    <cellStyle name="Navadno 3 2 2 3 4 3 3" xfId="6011"/>
    <cellStyle name="Navadno 3 2 2 3 4 3 3 2" xfId="6012"/>
    <cellStyle name="Navadno 3 2 2 3 4 3 3 3" xfId="6013"/>
    <cellStyle name="Navadno 3 2 2 3 4 3 4" xfId="6014"/>
    <cellStyle name="Navadno 3 2 2 3 4 3 5" xfId="6015"/>
    <cellStyle name="Navadno 3 2 2 3 4 4" xfId="6016"/>
    <cellStyle name="Navadno 3 2 2 3 4 4 2" xfId="6017"/>
    <cellStyle name="Navadno 3 2 2 3 4 4 2 2" xfId="6018"/>
    <cellStyle name="Navadno 3 2 2 3 4 4 2 3" xfId="6019"/>
    <cellStyle name="Navadno 3 2 2 3 4 4 3" xfId="6020"/>
    <cellStyle name="Navadno 3 2 2 3 4 4 3 2" xfId="6021"/>
    <cellStyle name="Navadno 3 2 2 3 4 4 3 3" xfId="6022"/>
    <cellStyle name="Navadno 3 2 2 3 4 4 4" xfId="6023"/>
    <cellStyle name="Navadno 3 2 2 3 4 4 5" xfId="6024"/>
    <cellStyle name="Navadno 3 2 2 3 4 5" xfId="6025"/>
    <cellStyle name="Navadno 3 2 2 3 4 5 2" xfId="6026"/>
    <cellStyle name="Navadno 3 2 2 3 4 5 3" xfId="6027"/>
    <cellStyle name="Navadno 3 2 2 3 4 6" xfId="6028"/>
    <cellStyle name="Navadno 3 2 2 3 4 6 2" xfId="6029"/>
    <cellStyle name="Navadno 3 2 2 3 4 6 3" xfId="6030"/>
    <cellStyle name="Navadno 3 2 2 3 4 7" xfId="6031"/>
    <cellStyle name="Navadno 3 2 2 3 4 8" xfId="6032"/>
    <cellStyle name="Navadno 3 2 2 3 5" xfId="6033"/>
    <cellStyle name="Navadno 3 2 2 3 5 2" xfId="6034"/>
    <cellStyle name="Navadno 3 2 2 3 5 2 2" xfId="6035"/>
    <cellStyle name="Navadno 3 2 2 3 5 2 2 2" xfId="6036"/>
    <cellStyle name="Navadno 3 2 2 3 5 2 2 3" xfId="6037"/>
    <cellStyle name="Navadno 3 2 2 3 5 2 3" xfId="6038"/>
    <cellStyle name="Navadno 3 2 2 3 5 2 3 2" xfId="6039"/>
    <cellStyle name="Navadno 3 2 2 3 5 2 3 3" xfId="6040"/>
    <cellStyle name="Navadno 3 2 2 3 5 2 4" xfId="6041"/>
    <cellStyle name="Navadno 3 2 2 3 5 2 5" xfId="6042"/>
    <cellStyle name="Navadno 3 2 2 3 5 3" xfId="6043"/>
    <cellStyle name="Navadno 3 2 2 3 5 3 2" xfId="6044"/>
    <cellStyle name="Navadno 3 2 2 3 5 3 2 2" xfId="6045"/>
    <cellStyle name="Navadno 3 2 2 3 5 3 2 3" xfId="6046"/>
    <cellStyle name="Navadno 3 2 2 3 5 3 3" xfId="6047"/>
    <cellStyle name="Navadno 3 2 2 3 5 3 3 2" xfId="6048"/>
    <cellStyle name="Navadno 3 2 2 3 5 3 3 3" xfId="6049"/>
    <cellStyle name="Navadno 3 2 2 3 5 3 4" xfId="6050"/>
    <cellStyle name="Navadno 3 2 2 3 5 3 5" xfId="6051"/>
    <cellStyle name="Navadno 3 2 2 3 5 4" xfId="6052"/>
    <cellStyle name="Navadno 3 2 2 3 5 4 2" xfId="6053"/>
    <cellStyle name="Navadno 3 2 2 3 5 4 3" xfId="6054"/>
    <cellStyle name="Navadno 3 2 2 3 5 5" xfId="6055"/>
    <cellStyle name="Navadno 3 2 2 3 5 5 2" xfId="6056"/>
    <cellStyle name="Navadno 3 2 2 3 5 5 3" xfId="6057"/>
    <cellStyle name="Navadno 3 2 2 3 5 6" xfId="6058"/>
    <cellStyle name="Navadno 3 2 2 3 5 7" xfId="6059"/>
    <cellStyle name="Navadno 3 2 2 3 6" xfId="6060"/>
    <cellStyle name="Navadno 3 2 2 3 6 2" xfId="6061"/>
    <cellStyle name="Navadno 3 2 2 3 6 2 2" xfId="6062"/>
    <cellStyle name="Navadno 3 2 2 3 6 2 2 2" xfId="6063"/>
    <cellStyle name="Navadno 3 2 2 3 6 2 2 3" xfId="6064"/>
    <cellStyle name="Navadno 3 2 2 3 6 2 3" xfId="6065"/>
    <cellStyle name="Navadno 3 2 2 3 6 2 3 2" xfId="6066"/>
    <cellStyle name="Navadno 3 2 2 3 6 2 3 3" xfId="6067"/>
    <cellStyle name="Navadno 3 2 2 3 6 2 4" xfId="6068"/>
    <cellStyle name="Navadno 3 2 2 3 6 2 5" xfId="6069"/>
    <cellStyle name="Navadno 3 2 2 3 6 3" xfId="6070"/>
    <cellStyle name="Navadno 3 2 2 3 6 3 2" xfId="6071"/>
    <cellStyle name="Navadno 3 2 2 3 6 3 2 2" xfId="6072"/>
    <cellStyle name="Navadno 3 2 2 3 6 3 2 3" xfId="6073"/>
    <cellStyle name="Navadno 3 2 2 3 6 3 3" xfId="6074"/>
    <cellStyle name="Navadno 3 2 2 3 6 3 3 2" xfId="6075"/>
    <cellStyle name="Navadno 3 2 2 3 6 3 3 3" xfId="6076"/>
    <cellStyle name="Navadno 3 2 2 3 6 3 4" xfId="6077"/>
    <cellStyle name="Navadno 3 2 2 3 6 3 5" xfId="6078"/>
    <cellStyle name="Navadno 3 2 2 3 6 4" xfId="6079"/>
    <cellStyle name="Navadno 3 2 2 3 6 4 2" xfId="6080"/>
    <cellStyle name="Navadno 3 2 2 3 6 4 3" xfId="6081"/>
    <cellStyle name="Navadno 3 2 2 3 6 5" xfId="6082"/>
    <cellStyle name="Navadno 3 2 2 3 6 5 2" xfId="6083"/>
    <cellStyle name="Navadno 3 2 2 3 6 5 3" xfId="6084"/>
    <cellStyle name="Navadno 3 2 2 3 6 6" xfId="6085"/>
    <cellStyle name="Navadno 3 2 2 3 6 7" xfId="6086"/>
    <cellStyle name="Navadno 3 2 2 3 7" xfId="6087"/>
    <cellStyle name="Navadno 3 2 2 3 7 2" xfId="6088"/>
    <cellStyle name="Navadno 3 2 2 3 7 2 2" xfId="6089"/>
    <cellStyle name="Navadno 3 2 2 3 7 2 2 2" xfId="6090"/>
    <cellStyle name="Navadno 3 2 2 3 7 2 2 3" xfId="6091"/>
    <cellStyle name="Navadno 3 2 2 3 7 2 3" xfId="6092"/>
    <cellStyle name="Navadno 3 2 2 3 7 2 3 2" xfId="6093"/>
    <cellStyle name="Navadno 3 2 2 3 7 2 3 3" xfId="6094"/>
    <cellStyle name="Navadno 3 2 2 3 7 2 4" xfId="6095"/>
    <cellStyle name="Navadno 3 2 2 3 7 2 5" xfId="6096"/>
    <cellStyle name="Navadno 3 2 2 3 7 3" xfId="6097"/>
    <cellStyle name="Navadno 3 2 2 3 7 3 2" xfId="6098"/>
    <cellStyle name="Navadno 3 2 2 3 7 3 2 2" xfId="6099"/>
    <cellStyle name="Navadno 3 2 2 3 7 3 2 3" xfId="6100"/>
    <cellStyle name="Navadno 3 2 2 3 7 3 3" xfId="6101"/>
    <cellStyle name="Navadno 3 2 2 3 7 3 3 2" xfId="6102"/>
    <cellStyle name="Navadno 3 2 2 3 7 3 3 3" xfId="6103"/>
    <cellStyle name="Navadno 3 2 2 3 7 3 4" xfId="6104"/>
    <cellStyle name="Navadno 3 2 2 3 7 3 5" xfId="6105"/>
    <cellStyle name="Navadno 3 2 2 3 7 4" xfId="6106"/>
    <cellStyle name="Navadno 3 2 2 3 7 4 2" xfId="6107"/>
    <cellStyle name="Navadno 3 2 2 3 7 4 3" xfId="6108"/>
    <cellStyle name="Navadno 3 2 2 3 7 5" xfId="6109"/>
    <cellStyle name="Navadno 3 2 2 3 7 5 2" xfId="6110"/>
    <cellStyle name="Navadno 3 2 2 3 7 5 3" xfId="6111"/>
    <cellStyle name="Navadno 3 2 2 3 7 6" xfId="6112"/>
    <cellStyle name="Navadno 3 2 2 3 7 7" xfId="6113"/>
    <cellStyle name="Navadno 3 2 2 3 8" xfId="6114"/>
    <cellStyle name="Navadno 3 2 2 3 8 2" xfId="6115"/>
    <cellStyle name="Navadno 3 2 2 3 8 2 2" xfId="6116"/>
    <cellStyle name="Navadno 3 2 2 3 8 2 2 2" xfId="6117"/>
    <cellStyle name="Navadno 3 2 2 3 8 2 2 3" xfId="6118"/>
    <cellStyle name="Navadno 3 2 2 3 8 2 3" xfId="6119"/>
    <cellStyle name="Navadno 3 2 2 3 8 2 3 2" xfId="6120"/>
    <cellStyle name="Navadno 3 2 2 3 8 2 3 3" xfId="6121"/>
    <cellStyle name="Navadno 3 2 2 3 8 2 4" xfId="6122"/>
    <cellStyle name="Navadno 3 2 2 3 8 2 5" xfId="6123"/>
    <cellStyle name="Navadno 3 2 2 3 8 3" xfId="6124"/>
    <cellStyle name="Navadno 3 2 2 3 8 3 2" xfId="6125"/>
    <cellStyle name="Navadno 3 2 2 3 8 3 2 2" xfId="6126"/>
    <cellStyle name="Navadno 3 2 2 3 8 3 2 3" xfId="6127"/>
    <cellStyle name="Navadno 3 2 2 3 8 3 3" xfId="6128"/>
    <cellStyle name="Navadno 3 2 2 3 8 3 3 2" xfId="6129"/>
    <cellStyle name="Navadno 3 2 2 3 8 3 3 3" xfId="6130"/>
    <cellStyle name="Navadno 3 2 2 3 8 3 4" xfId="6131"/>
    <cellStyle name="Navadno 3 2 2 3 8 3 5" xfId="6132"/>
    <cellStyle name="Navadno 3 2 2 3 8 4" xfId="6133"/>
    <cellStyle name="Navadno 3 2 2 3 8 4 2" xfId="6134"/>
    <cellStyle name="Navadno 3 2 2 3 8 4 3" xfId="6135"/>
    <cellStyle name="Navadno 3 2 2 3 8 5" xfId="6136"/>
    <cellStyle name="Navadno 3 2 2 3 8 5 2" xfId="6137"/>
    <cellStyle name="Navadno 3 2 2 3 8 5 3" xfId="6138"/>
    <cellStyle name="Navadno 3 2 2 3 8 6" xfId="6139"/>
    <cellStyle name="Navadno 3 2 2 3 8 7" xfId="6140"/>
    <cellStyle name="Navadno 3 2 2 3 9" xfId="6141"/>
    <cellStyle name="Navadno 3 2 2 3 9 2" xfId="6142"/>
    <cellStyle name="Navadno 3 2 2 3 9 2 2" xfId="6143"/>
    <cellStyle name="Navadno 3 2 2 3 9 2 3" xfId="6144"/>
    <cellStyle name="Navadno 3 2 2 3 9 3" xfId="6145"/>
    <cellStyle name="Navadno 3 2 2 3 9 3 2" xfId="6146"/>
    <cellStyle name="Navadno 3 2 2 3 9 3 3" xfId="6147"/>
    <cellStyle name="Navadno 3 2 2 3 9 4" xfId="6148"/>
    <cellStyle name="Navadno 3 2 2 3 9 5" xfId="6149"/>
    <cellStyle name="Navadno 3 2 2 4" xfId="6150"/>
    <cellStyle name="Navadno 3 2 2 4 10" xfId="6151"/>
    <cellStyle name="Navadno 3 2 2 4 11" xfId="6152"/>
    <cellStyle name="Navadno 3 2 2 4 2" xfId="6153"/>
    <cellStyle name="Navadno 3 2 2 4 2 2" xfId="6154"/>
    <cellStyle name="Navadno 3 2 2 4 2 2 2" xfId="6155"/>
    <cellStyle name="Navadno 3 2 2 4 2 2 2 2" xfId="6156"/>
    <cellStyle name="Navadno 3 2 2 4 2 2 2 2 2" xfId="6157"/>
    <cellStyle name="Navadno 3 2 2 4 2 2 2 2 3" xfId="6158"/>
    <cellStyle name="Navadno 3 2 2 4 2 2 2 3" xfId="6159"/>
    <cellStyle name="Navadno 3 2 2 4 2 2 2 3 2" xfId="6160"/>
    <cellStyle name="Navadno 3 2 2 4 2 2 2 3 3" xfId="6161"/>
    <cellStyle name="Navadno 3 2 2 4 2 2 2 4" xfId="6162"/>
    <cellStyle name="Navadno 3 2 2 4 2 2 2 5" xfId="6163"/>
    <cellStyle name="Navadno 3 2 2 4 2 2 3" xfId="6164"/>
    <cellStyle name="Navadno 3 2 2 4 2 2 3 2" xfId="6165"/>
    <cellStyle name="Navadno 3 2 2 4 2 2 3 2 2" xfId="6166"/>
    <cellStyle name="Navadno 3 2 2 4 2 2 3 2 3" xfId="6167"/>
    <cellStyle name="Navadno 3 2 2 4 2 2 3 3" xfId="6168"/>
    <cellStyle name="Navadno 3 2 2 4 2 2 3 3 2" xfId="6169"/>
    <cellStyle name="Navadno 3 2 2 4 2 2 3 3 3" xfId="6170"/>
    <cellStyle name="Navadno 3 2 2 4 2 2 3 4" xfId="6171"/>
    <cellStyle name="Navadno 3 2 2 4 2 2 3 5" xfId="6172"/>
    <cellStyle name="Navadno 3 2 2 4 2 2 4" xfId="6173"/>
    <cellStyle name="Navadno 3 2 2 4 2 2 4 2" xfId="6174"/>
    <cellStyle name="Navadno 3 2 2 4 2 2 4 3" xfId="6175"/>
    <cellStyle name="Navadno 3 2 2 4 2 2 5" xfId="6176"/>
    <cellStyle name="Navadno 3 2 2 4 2 2 5 2" xfId="6177"/>
    <cellStyle name="Navadno 3 2 2 4 2 2 5 3" xfId="6178"/>
    <cellStyle name="Navadno 3 2 2 4 2 2 6" xfId="6179"/>
    <cellStyle name="Navadno 3 2 2 4 2 2 7" xfId="6180"/>
    <cellStyle name="Navadno 3 2 2 4 2 3" xfId="6181"/>
    <cellStyle name="Navadno 3 2 2 4 2 3 2" xfId="6182"/>
    <cellStyle name="Navadno 3 2 2 4 2 3 2 2" xfId="6183"/>
    <cellStyle name="Navadno 3 2 2 4 2 3 2 3" xfId="6184"/>
    <cellStyle name="Navadno 3 2 2 4 2 3 3" xfId="6185"/>
    <cellStyle name="Navadno 3 2 2 4 2 3 3 2" xfId="6186"/>
    <cellStyle name="Navadno 3 2 2 4 2 3 3 3" xfId="6187"/>
    <cellStyle name="Navadno 3 2 2 4 2 3 4" xfId="6188"/>
    <cellStyle name="Navadno 3 2 2 4 2 3 5" xfId="6189"/>
    <cellStyle name="Navadno 3 2 2 4 2 4" xfId="6190"/>
    <cellStyle name="Navadno 3 2 2 4 2 4 2" xfId="6191"/>
    <cellStyle name="Navadno 3 2 2 4 2 4 2 2" xfId="6192"/>
    <cellStyle name="Navadno 3 2 2 4 2 4 2 3" xfId="6193"/>
    <cellStyle name="Navadno 3 2 2 4 2 4 3" xfId="6194"/>
    <cellStyle name="Navadno 3 2 2 4 2 4 3 2" xfId="6195"/>
    <cellStyle name="Navadno 3 2 2 4 2 4 3 3" xfId="6196"/>
    <cellStyle name="Navadno 3 2 2 4 2 4 4" xfId="6197"/>
    <cellStyle name="Navadno 3 2 2 4 2 4 5" xfId="6198"/>
    <cellStyle name="Navadno 3 2 2 4 2 5" xfId="6199"/>
    <cellStyle name="Navadno 3 2 2 4 2 5 2" xfId="6200"/>
    <cellStyle name="Navadno 3 2 2 4 2 5 3" xfId="6201"/>
    <cellStyle name="Navadno 3 2 2 4 2 6" xfId="6202"/>
    <cellStyle name="Navadno 3 2 2 4 2 6 2" xfId="6203"/>
    <cellStyle name="Navadno 3 2 2 4 2 6 3" xfId="6204"/>
    <cellStyle name="Navadno 3 2 2 4 2 7" xfId="6205"/>
    <cellStyle name="Navadno 3 2 2 4 2 8" xfId="6206"/>
    <cellStyle name="Navadno 3 2 2 4 3" xfId="6207"/>
    <cellStyle name="Navadno 3 2 2 4 3 2" xfId="6208"/>
    <cellStyle name="Navadno 3 2 2 4 3 2 2" xfId="6209"/>
    <cellStyle name="Navadno 3 2 2 4 3 2 2 2" xfId="6210"/>
    <cellStyle name="Navadno 3 2 2 4 3 2 2 3" xfId="6211"/>
    <cellStyle name="Navadno 3 2 2 4 3 2 3" xfId="6212"/>
    <cellStyle name="Navadno 3 2 2 4 3 2 3 2" xfId="6213"/>
    <cellStyle name="Navadno 3 2 2 4 3 2 3 3" xfId="6214"/>
    <cellStyle name="Navadno 3 2 2 4 3 2 4" xfId="6215"/>
    <cellStyle name="Navadno 3 2 2 4 3 2 5" xfId="6216"/>
    <cellStyle name="Navadno 3 2 2 4 3 3" xfId="6217"/>
    <cellStyle name="Navadno 3 2 2 4 3 3 2" xfId="6218"/>
    <cellStyle name="Navadno 3 2 2 4 3 3 2 2" xfId="6219"/>
    <cellStyle name="Navadno 3 2 2 4 3 3 2 3" xfId="6220"/>
    <cellStyle name="Navadno 3 2 2 4 3 3 3" xfId="6221"/>
    <cellStyle name="Navadno 3 2 2 4 3 3 3 2" xfId="6222"/>
    <cellStyle name="Navadno 3 2 2 4 3 3 3 3" xfId="6223"/>
    <cellStyle name="Navadno 3 2 2 4 3 3 4" xfId="6224"/>
    <cellStyle name="Navadno 3 2 2 4 3 3 5" xfId="6225"/>
    <cellStyle name="Navadno 3 2 2 4 3 4" xfId="6226"/>
    <cellStyle name="Navadno 3 2 2 4 3 4 2" xfId="6227"/>
    <cellStyle name="Navadno 3 2 2 4 3 4 3" xfId="6228"/>
    <cellStyle name="Navadno 3 2 2 4 3 5" xfId="6229"/>
    <cellStyle name="Navadno 3 2 2 4 3 5 2" xfId="6230"/>
    <cellStyle name="Navadno 3 2 2 4 3 5 3" xfId="6231"/>
    <cellStyle name="Navadno 3 2 2 4 3 6" xfId="6232"/>
    <cellStyle name="Navadno 3 2 2 4 3 7" xfId="6233"/>
    <cellStyle name="Navadno 3 2 2 4 4" xfId="6234"/>
    <cellStyle name="Navadno 3 2 2 4 4 2" xfId="6235"/>
    <cellStyle name="Navadno 3 2 2 4 4 2 2" xfId="6236"/>
    <cellStyle name="Navadno 3 2 2 4 4 2 2 2" xfId="6237"/>
    <cellStyle name="Navadno 3 2 2 4 4 2 2 3" xfId="6238"/>
    <cellStyle name="Navadno 3 2 2 4 4 2 3" xfId="6239"/>
    <cellStyle name="Navadno 3 2 2 4 4 2 3 2" xfId="6240"/>
    <cellStyle name="Navadno 3 2 2 4 4 2 3 3" xfId="6241"/>
    <cellStyle name="Navadno 3 2 2 4 4 2 4" xfId="6242"/>
    <cellStyle name="Navadno 3 2 2 4 4 2 5" xfId="6243"/>
    <cellStyle name="Navadno 3 2 2 4 4 3" xfId="6244"/>
    <cellStyle name="Navadno 3 2 2 4 4 3 2" xfId="6245"/>
    <cellStyle name="Navadno 3 2 2 4 4 3 2 2" xfId="6246"/>
    <cellStyle name="Navadno 3 2 2 4 4 3 2 3" xfId="6247"/>
    <cellStyle name="Navadno 3 2 2 4 4 3 3" xfId="6248"/>
    <cellStyle name="Navadno 3 2 2 4 4 3 3 2" xfId="6249"/>
    <cellStyle name="Navadno 3 2 2 4 4 3 3 3" xfId="6250"/>
    <cellStyle name="Navadno 3 2 2 4 4 3 4" xfId="6251"/>
    <cellStyle name="Navadno 3 2 2 4 4 3 5" xfId="6252"/>
    <cellStyle name="Navadno 3 2 2 4 4 4" xfId="6253"/>
    <cellStyle name="Navadno 3 2 2 4 4 4 2" xfId="6254"/>
    <cellStyle name="Navadno 3 2 2 4 4 4 3" xfId="6255"/>
    <cellStyle name="Navadno 3 2 2 4 4 5" xfId="6256"/>
    <cellStyle name="Navadno 3 2 2 4 4 5 2" xfId="6257"/>
    <cellStyle name="Navadno 3 2 2 4 4 5 3" xfId="6258"/>
    <cellStyle name="Navadno 3 2 2 4 4 6" xfId="6259"/>
    <cellStyle name="Navadno 3 2 2 4 4 7" xfId="6260"/>
    <cellStyle name="Navadno 3 2 2 4 5" xfId="6261"/>
    <cellStyle name="Navadno 3 2 2 4 5 2" xfId="6262"/>
    <cellStyle name="Navadno 3 2 2 4 5 2 2" xfId="6263"/>
    <cellStyle name="Navadno 3 2 2 4 5 2 2 2" xfId="6264"/>
    <cellStyle name="Navadno 3 2 2 4 5 2 2 3" xfId="6265"/>
    <cellStyle name="Navadno 3 2 2 4 5 2 3" xfId="6266"/>
    <cellStyle name="Navadno 3 2 2 4 5 2 3 2" xfId="6267"/>
    <cellStyle name="Navadno 3 2 2 4 5 2 3 3" xfId="6268"/>
    <cellStyle name="Navadno 3 2 2 4 5 2 4" xfId="6269"/>
    <cellStyle name="Navadno 3 2 2 4 5 2 5" xfId="6270"/>
    <cellStyle name="Navadno 3 2 2 4 5 3" xfId="6271"/>
    <cellStyle name="Navadno 3 2 2 4 5 3 2" xfId="6272"/>
    <cellStyle name="Navadno 3 2 2 4 5 3 2 2" xfId="6273"/>
    <cellStyle name="Navadno 3 2 2 4 5 3 2 3" xfId="6274"/>
    <cellStyle name="Navadno 3 2 2 4 5 3 3" xfId="6275"/>
    <cellStyle name="Navadno 3 2 2 4 5 3 3 2" xfId="6276"/>
    <cellStyle name="Navadno 3 2 2 4 5 3 3 3" xfId="6277"/>
    <cellStyle name="Navadno 3 2 2 4 5 3 4" xfId="6278"/>
    <cellStyle name="Navadno 3 2 2 4 5 3 5" xfId="6279"/>
    <cellStyle name="Navadno 3 2 2 4 5 4" xfId="6280"/>
    <cellStyle name="Navadno 3 2 2 4 5 4 2" xfId="6281"/>
    <cellStyle name="Navadno 3 2 2 4 5 4 3" xfId="6282"/>
    <cellStyle name="Navadno 3 2 2 4 5 5" xfId="6283"/>
    <cellStyle name="Navadno 3 2 2 4 5 5 2" xfId="6284"/>
    <cellStyle name="Navadno 3 2 2 4 5 5 3" xfId="6285"/>
    <cellStyle name="Navadno 3 2 2 4 5 6" xfId="6286"/>
    <cellStyle name="Navadno 3 2 2 4 5 7" xfId="6287"/>
    <cellStyle name="Navadno 3 2 2 4 6" xfId="6288"/>
    <cellStyle name="Navadno 3 2 2 4 6 2" xfId="6289"/>
    <cellStyle name="Navadno 3 2 2 4 6 2 2" xfId="6290"/>
    <cellStyle name="Navadno 3 2 2 4 6 2 3" xfId="6291"/>
    <cellStyle name="Navadno 3 2 2 4 6 3" xfId="6292"/>
    <cellStyle name="Navadno 3 2 2 4 6 3 2" xfId="6293"/>
    <cellStyle name="Navadno 3 2 2 4 6 3 3" xfId="6294"/>
    <cellStyle name="Navadno 3 2 2 4 6 4" xfId="6295"/>
    <cellStyle name="Navadno 3 2 2 4 6 5" xfId="6296"/>
    <cellStyle name="Navadno 3 2 2 4 7" xfId="6297"/>
    <cellStyle name="Navadno 3 2 2 4 7 2" xfId="6298"/>
    <cellStyle name="Navadno 3 2 2 4 7 2 2" xfId="6299"/>
    <cellStyle name="Navadno 3 2 2 4 7 2 3" xfId="6300"/>
    <cellStyle name="Navadno 3 2 2 4 7 3" xfId="6301"/>
    <cellStyle name="Navadno 3 2 2 4 7 3 2" xfId="6302"/>
    <cellStyle name="Navadno 3 2 2 4 7 3 3" xfId="6303"/>
    <cellStyle name="Navadno 3 2 2 4 7 4" xfId="6304"/>
    <cellStyle name="Navadno 3 2 2 4 7 5" xfId="6305"/>
    <cellStyle name="Navadno 3 2 2 4 8" xfId="6306"/>
    <cellStyle name="Navadno 3 2 2 4 8 2" xfId="6307"/>
    <cellStyle name="Navadno 3 2 2 4 8 3" xfId="6308"/>
    <cellStyle name="Navadno 3 2 2 4 9" xfId="6309"/>
    <cellStyle name="Navadno 3 2 2 4 9 2" xfId="6310"/>
    <cellStyle name="Navadno 3 2 2 4 9 3" xfId="6311"/>
    <cellStyle name="Navadno 3 2 2 5" xfId="6312"/>
    <cellStyle name="Navadno 3 2 2 5 10" xfId="6313"/>
    <cellStyle name="Navadno 3 2 2 5 2" xfId="6314"/>
    <cellStyle name="Navadno 3 2 2 5 2 2" xfId="6315"/>
    <cellStyle name="Navadno 3 2 2 5 2 2 2" xfId="6316"/>
    <cellStyle name="Navadno 3 2 2 5 2 2 2 2" xfId="6317"/>
    <cellStyle name="Navadno 3 2 2 5 2 2 2 2 2" xfId="6318"/>
    <cellStyle name="Navadno 3 2 2 5 2 2 2 2 3" xfId="6319"/>
    <cellStyle name="Navadno 3 2 2 5 2 2 2 3" xfId="6320"/>
    <cellStyle name="Navadno 3 2 2 5 2 2 2 3 2" xfId="6321"/>
    <cellStyle name="Navadno 3 2 2 5 2 2 2 3 3" xfId="6322"/>
    <cellStyle name="Navadno 3 2 2 5 2 2 2 4" xfId="6323"/>
    <cellStyle name="Navadno 3 2 2 5 2 2 2 5" xfId="6324"/>
    <cellStyle name="Navadno 3 2 2 5 2 2 3" xfId="6325"/>
    <cellStyle name="Navadno 3 2 2 5 2 2 3 2" xfId="6326"/>
    <cellStyle name="Navadno 3 2 2 5 2 2 3 2 2" xfId="6327"/>
    <cellStyle name="Navadno 3 2 2 5 2 2 3 2 3" xfId="6328"/>
    <cellStyle name="Navadno 3 2 2 5 2 2 3 3" xfId="6329"/>
    <cellStyle name="Navadno 3 2 2 5 2 2 3 3 2" xfId="6330"/>
    <cellStyle name="Navadno 3 2 2 5 2 2 3 3 3" xfId="6331"/>
    <cellStyle name="Navadno 3 2 2 5 2 2 3 4" xfId="6332"/>
    <cellStyle name="Navadno 3 2 2 5 2 2 3 5" xfId="6333"/>
    <cellStyle name="Navadno 3 2 2 5 2 2 4" xfId="6334"/>
    <cellStyle name="Navadno 3 2 2 5 2 2 4 2" xfId="6335"/>
    <cellStyle name="Navadno 3 2 2 5 2 2 4 3" xfId="6336"/>
    <cellStyle name="Navadno 3 2 2 5 2 2 5" xfId="6337"/>
    <cellStyle name="Navadno 3 2 2 5 2 2 5 2" xfId="6338"/>
    <cellStyle name="Navadno 3 2 2 5 2 2 5 3" xfId="6339"/>
    <cellStyle name="Navadno 3 2 2 5 2 2 6" xfId="6340"/>
    <cellStyle name="Navadno 3 2 2 5 2 2 7" xfId="6341"/>
    <cellStyle name="Navadno 3 2 2 5 2 3" xfId="6342"/>
    <cellStyle name="Navadno 3 2 2 5 2 3 2" xfId="6343"/>
    <cellStyle name="Navadno 3 2 2 5 2 3 2 2" xfId="6344"/>
    <cellStyle name="Navadno 3 2 2 5 2 3 2 3" xfId="6345"/>
    <cellStyle name="Navadno 3 2 2 5 2 3 3" xfId="6346"/>
    <cellStyle name="Navadno 3 2 2 5 2 3 3 2" xfId="6347"/>
    <cellStyle name="Navadno 3 2 2 5 2 3 3 3" xfId="6348"/>
    <cellStyle name="Navadno 3 2 2 5 2 3 4" xfId="6349"/>
    <cellStyle name="Navadno 3 2 2 5 2 3 5" xfId="6350"/>
    <cellStyle name="Navadno 3 2 2 5 2 4" xfId="6351"/>
    <cellStyle name="Navadno 3 2 2 5 2 4 2" xfId="6352"/>
    <cellStyle name="Navadno 3 2 2 5 2 4 2 2" xfId="6353"/>
    <cellStyle name="Navadno 3 2 2 5 2 4 2 3" xfId="6354"/>
    <cellStyle name="Navadno 3 2 2 5 2 4 3" xfId="6355"/>
    <cellStyle name="Navadno 3 2 2 5 2 4 3 2" xfId="6356"/>
    <cellStyle name="Navadno 3 2 2 5 2 4 3 3" xfId="6357"/>
    <cellStyle name="Navadno 3 2 2 5 2 4 4" xfId="6358"/>
    <cellStyle name="Navadno 3 2 2 5 2 4 5" xfId="6359"/>
    <cellStyle name="Navadno 3 2 2 5 2 5" xfId="6360"/>
    <cellStyle name="Navadno 3 2 2 5 2 5 2" xfId="6361"/>
    <cellStyle name="Navadno 3 2 2 5 2 5 3" xfId="6362"/>
    <cellStyle name="Navadno 3 2 2 5 2 6" xfId="6363"/>
    <cellStyle name="Navadno 3 2 2 5 2 6 2" xfId="6364"/>
    <cellStyle name="Navadno 3 2 2 5 2 6 3" xfId="6365"/>
    <cellStyle name="Navadno 3 2 2 5 2 7" xfId="6366"/>
    <cellStyle name="Navadno 3 2 2 5 2 8" xfId="6367"/>
    <cellStyle name="Navadno 3 2 2 5 3" xfId="6368"/>
    <cellStyle name="Navadno 3 2 2 5 3 2" xfId="6369"/>
    <cellStyle name="Navadno 3 2 2 5 3 2 2" xfId="6370"/>
    <cellStyle name="Navadno 3 2 2 5 3 2 2 2" xfId="6371"/>
    <cellStyle name="Navadno 3 2 2 5 3 2 2 3" xfId="6372"/>
    <cellStyle name="Navadno 3 2 2 5 3 2 3" xfId="6373"/>
    <cellStyle name="Navadno 3 2 2 5 3 2 3 2" xfId="6374"/>
    <cellStyle name="Navadno 3 2 2 5 3 2 3 3" xfId="6375"/>
    <cellStyle name="Navadno 3 2 2 5 3 2 4" xfId="6376"/>
    <cellStyle name="Navadno 3 2 2 5 3 2 5" xfId="6377"/>
    <cellStyle name="Navadno 3 2 2 5 3 3" xfId="6378"/>
    <cellStyle name="Navadno 3 2 2 5 3 3 2" xfId="6379"/>
    <cellStyle name="Navadno 3 2 2 5 3 3 2 2" xfId="6380"/>
    <cellStyle name="Navadno 3 2 2 5 3 3 2 3" xfId="6381"/>
    <cellStyle name="Navadno 3 2 2 5 3 3 3" xfId="6382"/>
    <cellStyle name="Navadno 3 2 2 5 3 3 3 2" xfId="6383"/>
    <cellStyle name="Navadno 3 2 2 5 3 3 3 3" xfId="6384"/>
    <cellStyle name="Navadno 3 2 2 5 3 3 4" xfId="6385"/>
    <cellStyle name="Navadno 3 2 2 5 3 3 5" xfId="6386"/>
    <cellStyle name="Navadno 3 2 2 5 3 4" xfId="6387"/>
    <cellStyle name="Navadno 3 2 2 5 3 4 2" xfId="6388"/>
    <cellStyle name="Navadno 3 2 2 5 3 4 3" xfId="6389"/>
    <cellStyle name="Navadno 3 2 2 5 3 5" xfId="6390"/>
    <cellStyle name="Navadno 3 2 2 5 3 5 2" xfId="6391"/>
    <cellStyle name="Navadno 3 2 2 5 3 5 3" xfId="6392"/>
    <cellStyle name="Navadno 3 2 2 5 3 6" xfId="6393"/>
    <cellStyle name="Navadno 3 2 2 5 3 7" xfId="6394"/>
    <cellStyle name="Navadno 3 2 2 5 4" xfId="6395"/>
    <cellStyle name="Navadno 3 2 2 5 4 2" xfId="6396"/>
    <cellStyle name="Navadno 3 2 2 5 4 2 2" xfId="6397"/>
    <cellStyle name="Navadno 3 2 2 5 4 2 2 2" xfId="6398"/>
    <cellStyle name="Navadno 3 2 2 5 4 2 2 3" xfId="6399"/>
    <cellStyle name="Navadno 3 2 2 5 4 2 3" xfId="6400"/>
    <cellStyle name="Navadno 3 2 2 5 4 2 3 2" xfId="6401"/>
    <cellStyle name="Navadno 3 2 2 5 4 2 3 3" xfId="6402"/>
    <cellStyle name="Navadno 3 2 2 5 4 2 4" xfId="6403"/>
    <cellStyle name="Navadno 3 2 2 5 4 2 5" xfId="6404"/>
    <cellStyle name="Navadno 3 2 2 5 4 3" xfId="6405"/>
    <cellStyle name="Navadno 3 2 2 5 4 3 2" xfId="6406"/>
    <cellStyle name="Navadno 3 2 2 5 4 3 2 2" xfId="6407"/>
    <cellStyle name="Navadno 3 2 2 5 4 3 2 3" xfId="6408"/>
    <cellStyle name="Navadno 3 2 2 5 4 3 3" xfId="6409"/>
    <cellStyle name="Navadno 3 2 2 5 4 3 3 2" xfId="6410"/>
    <cellStyle name="Navadno 3 2 2 5 4 3 3 3" xfId="6411"/>
    <cellStyle name="Navadno 3 2 2 5 4 3 4" xfId="6412"/>
    <cellStyle name="Navadno 3 2 2 5 4 3 5" xfId="6413"/>
    <cellStyle name="Navadno 3 2 2 5 4 4" xfId="6414"/>
    <cellStyle name="Navadno 3 2 2 5 4 4 2" xfId="6415"/>
    <cellStyle name="Navadno 3 2 2 5 4 4 3" xfId="6416"/>
    <cellStyle name="Navadno 3 2 2 5 4 5" xfId="6417"/>
    <cellStyle name="Navadno 3 2 2 5 4 5 2" xfId="6418"/>
    <cellStyle name="Navadno 3 2 2 5 4 5 3" xfId="6419"/>
    <cellStyle name="Navadno 3 2 2 5 4 6" xfId="6420"/>
    <cellStyle name="Navadno 3 2 2 5 4 7" xfId="6421"/>
    <cellStyle name="Navadno 3 2 2 5 5" xfId="6422"/>
    <cellStyle name="Navadno 3 2 2 5 5 2" xfId="6423"/>
    <cellStyle name="Navadno 3 2 2 5 5 2 2" xfId="6424"/>
    <cellStyle name="Navadno 3 2 2 5 5 2 3" xfId="6425"/>
    <cellStyle name="Navadno 3 2 2 5 5 3" xfId="6426"/>
    <cellStyle name="Navadno 3 2 2 5 5 3 2" xfId="6427"/>
    <cellStyle name="Navadno 3 2 2 5 5 3 3" xfId="6428"/>
    <cellStyle name="Navadno 3 2 2 5 5 4" xfId="6429"/>
    <cellStyle name="Navadno 3 2 2 5 5 5" xfId="6430"/>
    <cellStyle name="Navadno 3 2 2 5 6" xfId="6431"/>
    <cellStyle name="Navadno 3 2 2 5 6 2" xfId="6432"/>
    <cellStyle name="Navadno 3 2 2 5 6 2 2" xfId="6433"/>
    <cellStyle name="Navadno 3 2 2 5 6 2 3" xfId="6434"/>
    <cellStyle name="Navadno 3 2 2 5 6 3" xfId="6435"/>
    <cellStyle name="Navadno 3 2 2 5 6 3 2" xfId="6436"/>
    <cellStyle name="Navadno 3 2 2 5 6 3 3" xfId="6437"/>
    <cellStyle name="Navadno 3 2 2 5 6 4" xfId="6438"/>
    <cellStyle name="Navadno 3 2 2 5 6 5" xfId="6439"/>
    <cellStyle name="Navadno 3 2 2 5 7" xfId="6440"/>
    <cellStyle name="Navadno 3 2 2 5 7 2" xfId="6441"/>
    <cellStyle name="Navadno 3 2 2 5 7 3" xfId="6442"/>
    <cellStyle name="Navadno 3 2 2 5 8" xfId="6443"/>
    <cellStyle name="Navadno 3 2 2 5 8 2" xfId="6444"/>
    <cellStyle name="Navadno 3 2 2 5 8 3" xfId="6445"/>
    <cellStyle name="Navadno 3 2 2 5 9" xfId="6446"/>
    <cellStyle name="Navadno 3 2 2 6" xfId="6447"/>
    <cellStyle name="Navadno 3 2 2 6 10" xfId="6448"/>
    <cellStyle name="Navadno 3 2 2 6 2" xfId="6449"/>
    <cellStyle name="Navadno 3 2 2 6 2 2" xfId="6450"/>
    <cellStyle name="Navadno 3 2 2 6 2 2 2" xfId="6451"/>
    <cellStyle name="Navadno 3 2 2 6 2 2 2 2" xfId="6452"/>
    <cellStyle name="Navadno 3 2 2 6 2 2 2 2 2" xfId="6453"/>
    <cellStyle name="Navadno 3 2 2 6 2 2 2 2 3" xfId="6454"/>
    <cellStyle name="Navadno 3 2 2 6 2 2 2 3" xfId="6455"/>
    <cellStyle name="Navadno 3 2 2 6 2 2 2 3 2" xfId="6456"/>
    <cellStyle name="Navadno 3 2 2 6 2 2 2 3 3" xfId="6457"/>
    <cellStyle name="Navadno 3 2 2 6 2 2 2 4" xfId="6458"/>
    <cellStyle name="Navadno 3 2 2 6 2 2 2 5" xfId="6459"/>
    <cellStyle name="Navadno 3 2 2 6 2 2 3" xfId="6460"/>
    <cellStyle name="Navadno 3 2 2 6 2 2 3 2" xfId="6461"/>
    <cellStyle name="Navadno 3 2 2 6 2 2 3 2 2" xfId="6462"/>
    <cellStyle name="Navadno 3 2 2 6 2 2 3 2 3" xfId="6463"/>
    <cellStyle name="Navadno 3 2 2 6 2 2 3 3" xfId="6464"/>
    <cellStyle name="Navadno 3 2 2 6 2 2 3 3 2" xfId="6465"/>
    <cellStyle name="Navadno 3 2 2 6 2 2 3 3 3" xfId="6466"/>
    <cellStyle name="Navadno 3 2 2 6 2 2 3 4" xfId="6467"/>
    <cellStyle name="Navadno 3 2 2 6 2 2 3 5" xfId="6468"/>
    <cellStyle name="Navadno 3 2 2 6 2 2 4" xfId="6469"/>
    <cellStyle name="Navadno 3 2 2 6 2 2 4 2" xfId="6470"/>
    <cellStyle name="Navadno 3 2 2 6 2 2 4 3" xfId="6471"/>
    <cellStyle name="Navadno 3 2 2 6 2 2 5" xfId="6472"/>
    <cellStyle name="Navadno 3 2 2 6 2 2 5 2" xfId="6473"/>
    <cellStyle name="Navadno 3 2 2 6 2 2 5 3" xfId="6474"/>
    <cellStyle name="Navadno 3 2 2 6 2 2 6" xfId="6475"/>
    <cellStyle name="Navadno 3 2 2 6 2 2 7" xfId="6476"/>
    <cellStyle name="Navadno 3 2 2 6 2 3" xfId="6477"/>
    <cellStyle name="Navadno 3 2 2 6 2 3 2" xfId="6478"/>
    <cellStyle name="Navadno 3 2 2 6 2 3 2 2" xfId="6479"/>
    <cellStyle name="Navadno 3 2 2 6 2 3 2 3" xfId="6480"/>
    <cellStyle name="Navadno 3 2 2 6 2 3 3" xfId="6481"/>
    <cellStyle name="Navadno 3 2 2 6 2 3 3 2" xfId="6482"/>
    <cellStyle name="Navadno 3 2 2 6 2 3 3 3" xfId="6483"/>
    <cellStyle name="Navadno 3 2 2 6 2 3 4" xfId="6484"/>
    <cellStyle name="Navadno 3 2 2 6 2 3 5" xfId="6485"/>
    <cellStyle name="Navadno 3 2 2 6 2 4" xfId="6486"/>
    <cellStyle name="Navadno 3 2 2 6 2 4 2" xfId="6487"/>
    <cellStyle name="Navadno 3 2 2 6 2 4 2 2" xfId="6488"/>
    <cellStyle name="Navadno 3 2 2 6 2 4 2 3" xfId="6489"/>
    <cellStyle name="Navadno 3 2 2 6 2 4 3" xfId="6490"/>
    <cellStyle name="Navadno 3 2 2 6 2 4 3 2" xfId="6491"/>
    <cellStyle name="Navadno 3 2 2 6 2 4 3 3" xfId="6492"/>
    <cellStyle name="Navadno 3 2 2 6 2 4 4" xfId="6493"/>
    <cellStyle name="Navadno 3 2 2 6 2 4 5" xfId="6494"/>
    <cellStyle name="Navadno 3 2 2 6 2 5" xfId="6495"/>
    <cellStyle name="Navadno 3 2 2 6 2 5 2" xfId="6496"/>
    <cellStyle name="Navadno 3 2 2 6 2 5 3" xfId="6497"/>
    <cellStyle name="Navadno 3 2 2 6 2 6" xfId="6498"/>
    <cellStyle name="Navadno 3 2 2 6 2 6 2" xfId="6499"/>
    <cellStyle name="Navadno 3 2 2 6 2 6 3" xfId="6500"/>
    <cellStyle name="Navadno 3 2 2 6 2 7" xfId="6501"/>
    <cellStyle name="Navadno 3 2 2 6 2 8" xfId="6502"/>
    <cellStyle name="Navadno 3 2 2 6 3" xfId="6503"/>
    <cellStyle name="Navadno 3 2 2 6 3 2" xfId="6504"/>
    <cellStyle name="Navadno 3 2 2 6 3 2 2" xfId="6505"/>
    <cellStyle name="Navadno 3 2 2 6 3 2 2 2" xfId="6506"/>
    <cellStyle name="Navadno 3 2 2 6 3 2 2 3" xfId="6507"/>
    <cellStyle name="Navadno 3 2 2 6 3 2 3" xfId="6508"/>
    <cellStyle name="Navadno 3 2 2 6 3 2 3 2" xfId="6509"/>
    <cellStyle name="Navadno 3 2 2 6 3 2 3 3" xfId="6510"/>
    <cellStyle name="Navadno 3 2 2 6 3 2 4" xfId="6511"/>
    <cellStyle name="Navadno 3 2 2 6 3 2 5" xfId="6512"/>
    <cellStyle name="Navadno 3 2 2 6 3 3" xfId="6513"/>
    <cellStyle name="Navadno 3 2 2 6 3 3 2" xfId="6514"/>
    <cellStyle name="Navadno 3 2 2 6 3 3 2 2" xfId="6515"/>
    <cellStyle name="Navadno 3 2 2 6 3 3 2 3" xfId="6516"/>
    <cellStyle name="Navadno 3 2 2 6 3 3 3" xfId="6517"/>
    <cellStyle name="Navadno 3 2 2 6 3 3 3 2" xfId="6518"/>
    <cellStyle name="Navadno 3 2 2 6 3 3 3 3" xfId="6519"/>
    <cellStyle name="Navadno 3 2 2 6 3 3 4" xfId="6520"/>
    <cellStyle name="Navadno 3 2 2 6 3 3 5" xfId="6521"/>
    <cellStyle name="Navadno 3 2 2 6 3 4" xfId="6522"/>
    <cellStyle name="Navadno 3 2 2 6 3 4 2" xfId="6523"/>
    <cellStyle name="Navadno 3 2 2 6 3 4 3" xfId="6524"/>
    <cellStyle name="Navadno 3 2 2 6 3 5" xfId="6525"/>
    <cellStyle name="Navadno 3 2 2 6 3 5 2" xfId="6526"/>
    <cellStyle name="Navadno 3 2 2 6 3 5 3" xfId="6527"/>
    <cellStyle name="Navadno 3 2 2 6 3 6" xfId="6528"/>
    <cellStyle name="Navadno 3 2 2 6 3 7" xfId="6529"/>
    <cellStyle name="Navadno 3 2 2 6 4" xfId="6530"/>
    <cellStyle name="Navadno 3 2 2 6 4 2" xfId="6531"/>
    <cellStyle name="Navadno 3 2 2 6 4 2 2" xfId="6532"/>
    <cellStyle name="Navadno 3 2 2 6 4 2 2 2" xfId="6533"/>
    <cellStyle name="Navadno 3 2 2 6 4 2 2 3" xfId="6534"/>
    <cellStyle name="Navadno 3 2 2 6 4 2 3" xfId="6535"/>
    <cellStyle name="Navadno 3 2 2 6 4 2 3 2" xfId="6536"/>
    <cellStyle name="Navadno 3 2 2 6 4 2 3 3" xfId="6537"/>
    <cellStyle name="Navadno 3 2 2 6 4 2 4" xfId="6538"/>
    <cellStyle name="Navadno 3 2 2 6 4 2 5" xfId="6539"/>
    <cellStyle name="Navadno 3 2 2 6 4 3" xfId="6540"/>
    <cellStyle name="Navadno 3 2 2 6 4 3 2" xfId="6541"/>
    <cellStyle name="Navadno 3 2 2 6 4 3 2 2" xfId="6542"/>
    <cellStyle name="Navadno 3 2 2 6 4 3 2 3" xfId="6543"/>
    <cellStyle name="Navadno 3 2 2 6 4 3 3" xfId="6544"/>
    <cellStyle name="Navadno 3 2 2 6 4 3 3 2" xfId="6545"/>
    <cellStyle name="Navadno 3 2 2 6 4 3 3 3" xfId="6546"/>
    <cellStyle name="Navadno 3 2 2 6 4 3 4" xfId="6547"/>
    <cellStyle name="Navadno 3 2 2 6 4 3 5" xfId="6548"/>
    <cellStyle name="Navadno 3 2 2 6 4 4" xfId="6549"/>
    <cellStyle name="Navadno 3 2 2 6 4 4 2" xfId="6550"/>
    <cellStyle name="Navadno 3 2 2 6 4 4 3" xfId="6551"/>
    <cellStyle name="Navadno 3 2 2 6 4 5" xfId="6552"/>
    <cellStyle name="Navadno 3 2 2 6 4 5 2" xfId="6553"/>
    <cellStyle name="Navadno 3 2 2 6 4 5 3" xfId="6554"/>
    <cellStyle name="Navadno 3 2 2 6 4 6" xfId="6555"/>
    <cellStyle name="Navadno 3 2 2 6 4 7" xfId="6556"/>
    <cellStyle name="Navadno 3 2 2 6 5" xfId="6557"/>
    <cellStyle name="Navadno 3 2 2 6 5 2" xfId="6558"/>
    <cellStyle name="Navadno 3 2 2 6 5 2 2" xfId="6559"/>
    <cellStyle name="Navadno 3 2 2 6 5 2 3" xfId="6560"/>
    <cellStyle name="Navadno 3 2 2 6 5 3" xfId="6561"/>
    <cellStyle name="Navadno 3 2 2 6 5 3 2" xfId="6562"/>
    <cellStyle name="Navadno 3 2 2 6 5 3 3" xfId="6563"/>
    <cellStyle name="Navadno 3 2 2 6 5 4" xfId="6564"/>
    <cellStyle name="Navadno 3 2 2 6 5 5" xfId="6565"/>
    <cellStyle name="Navadno 3 2 2 6 6" xfId="6566"/>
    <cellStyle name="Navadno 3 2 2 6 6 2" xfId="6567"/>
    <cellStyle name="Navadno 3 2 2 6 6 2 2" xfId="6568"/>
    <cellStyle name="Navadno 3 2 2 6 6 2 3" xfId="6569"/>
    <cellStyle name="Navadno 3 2 2 6 6 3" xfId="6570"/>
    <cellStyle name="Navadno 3 2 2 6 6 3 2" xfId="6571"/>
    <cellStyle name="Navadno 3 2 2 6 6 3 3" xfId="6572"/>
    <cellStyle name="Navadno 3 2 2 6 6 4" xfId="6573"/>
    <cellStyle name="Navadno 3 2 2 6 6 5" xfId="6574"/>
    <cellStyle name="Navadno 3 2 2 6 7" xfId="6575"/>
    <cellStyle name="Navadno 3 2 2 6 7 2" xfId="6576"/>
    <cellStyle name="Navadno 3 2 2 6 7 3" xfId="6577"/>
    <cellStyle name="Navadno 3 2 2 6 8" xfId="6578"/>
    <cellStyle name="Navadno 3 2 2 6 8 2" xfId="6579"/>
    <cellStyle name="Navadno 3 2 2 6 8 3" xfId="6580"/>
    <cellStyle name="Navadno 3 2 2 6 9" xfId="6581"/>
    <cellStyle name="Navadno 3 2 2 7" xfId="6582"/>
    <cellStyle name="Navadno 3 2 2 7 2" xfId="6583"/>
    <cellStyle name="Navadno 3 2 2 7 2 2" xfId="6584"/>
    <cellStyle name="Navadno 3 2 2 7 2 2 2" xfId="6585"/>
    <cellStyle name="Navadno 3 2 2 7 2 2 2 2" xfId="6586"/>
    <cellStyle name="Navadno 3 2 2 7 2 2 2 3" xfId="6587"/>
    <cellStyle name="Navadno 3 2 2 7 2 2 3" xfId="6588"/>
    <cellStyle name="Navadno 3 2 2 7 2 2 3 2" xfId="6589"/>
    <cellStyle name="Navadno 3 2 2 7 2 2 3 3" xfId="6590"/>
    <cellStyle name="Navadno 3 2 2 7 2 2 4" xfId="6591"/>
    <cellStyle name="Navadno 3 2 2 7 2 2 5" xfId="6592"/>
    <cellStyle name="Navadno 3 2 2 7 2 3" xfId="6593"/>
    <cellStyle name="Navadno 3 2 2 7 2 3 2" xfId="6594"/>
    <cellStyle name="Navadno 3 2 2 7 2 3 2 2" xfId="6595"/>
    <cellStyle name="Navadno 3 2 2 7 2 3 2 3" xfId="6596"/>
    <cellStyle name="Navadno 3 2 2 7 2 3 3" xfId="6597"/>
    <cellStyle name="Navadno 3 2 2 7 2 3 3 2" xfId="6598"/>
    <cellStyle name="Navadno 3 2 2 7 2 3 3 3" xfId="6599"/>
    <cellStyle name="Navadno 3 2 2 7 2 3 4" xfId="6600"/>
    <cellStyle name="Navadno 3 2 2 7 2 3 5" xfId="6601"/>
    <cellStyle name="Navadno 3 2 2 7 2 4" xfId="6602"/>
    <cellStyle name="Navadno 3 2 2 7 2 4 2" xfId="6603"/>
    <cellStyle name="Navadno 3 2 2 7 2 4 3" xfId="6604"/>
    <cellStyle name="Navadno 3 2 2 7 2 5" xfId="6605"/>
    <cellStyle name="Navadno 3 2 2 7 2 5 2" xfId="6606"/>
    <cellStyle name="Navadno 3 2 2 7 2 5 3" xfId="6607"/>
    <cellStyle name="Navadno 3 2 2 7 2 6" xfId="6608"/>
    <cellStyle name="Navadno 3 2 2 7 2 7" xfId="6609"/>
    <cellStyle name="Navadno 3 2 2 7 3" xfId="6610"/>
    <cellStyle name="Navadno 3 2 2 7 3 2" xfId="6611"/>
    <cellStyle name="Navadno 3 2 2 7 3 2 2" xfId="6612"/>
    <cellStyle name="Navadno 3 2 2 7 3 2 2 2" xfId="6613"/>
    <cellStyle name="Navadno 3 2 2 7 3 2 2 3" xfId="6614"/>
    <cellStyle name="Navadno 3 2 2 7 3 2 3" xfId="6615"/>
    <cellStyle name="Navadno 3 2 2 7 3 2 3 2" xfId="6616"/>
    <cellStyle name="Navadno 3 2 2 7 3 2 3 3" xfId="6617"/>
    <cellStyle name="Navadno 3 2 2 7 3 2 4" xfId="6618"/>
    <cellStyle name="Navadno 3 2 2 7 3 2 5" xfId="6619"/>
    <cellStyle name="Navadno 3 2 2 7 3 3" xfId="6620"/>
    <cellStyle name="Navadno 3 2 2 7 3 3 2" xfId="6621"/>
    <cellStyle name="Navadno 3 2 2 7 3 3 2 2" xfId="6622"/>
    <cellStyle name="Navadno 3 2 2 7 3 3 2 3" xfId="6623"/>
    <cellStyle name="Navadno 3 2 2 7 3 3 3" xfId="6624"/>
    <cellStyle name="Navadno 3 2 2 7 3 3 3 2" xfId="6625"/>
    <cellStyle name="Navadno 3 2 2 7 3 3 3 3" xfId="6626"/>
    <cellStyle name="Navadno 3 2 2 7 3 3 4" xfId="6627"/>
    <cellStyle name="Navadno 3 2 2 7 3 3 5" xfId="6628"/>
    <cellStyle name="Navadno 3 2 2 7 3 4" xfId="6629"/>
    <cellStyle name="Navadno 3 2 2 7 3 4 2" xfId="6630"/>
    <cellStyle name="Navadno 3 2 2 7 3 4 3" xfId="6631"/>
    <cellStyle name="Navadno 3 2 2 7 3 5" xfId="6632"/>
    <cellStyle name="Navadno 3 2 2 7 3 5 2" xfId="6633"/>
    <cellStyle name="Navadno 3 2 2 7 3 5 3" xfId="6634"/>
    <cellStyle name="Navadno 3 2 2 7 3 6" xfId="6635"/>
    <cellStyle name="Navadno 3 2 2 7 3 7" xfId="6636"/>
    <cellStyle name="Navadno 3 2 2 7 4" xfId="6637"/>
    <cellStyle name="Navadno 3 2 2 7 4 2" xfId="6638"/>
    <cellStyle name="Navadno 3 2 2 7 4 2 2" xfId="6639"/>
    <cellStyle name="Navadno 3 2 2 7 4 2 3" xfId="6640"/>
    <cellStyle name="Navadno 3 2 2 7 4 3" xfId="6641"/>
    <cellStyle name="Navadno 3 2 2 7 4 3 2" xfId="6642"/>
    <cellStyle name="Navadno 3 2 2 7 4 3 3" xfId="6643"/>
    <cellStyle name="Navadno 3 2 2 7 4 4" xfId="6644"/>
    <cellStyle name="Navadno 3 2 2 7 4 5" xfId="6645"/>
    <cellStyle name="Navadno 3 2 2 7 5" xfId="6646"/>
    <cellStyle name="Navadno 3 2 2 7 5 2" xfId="6647"/>
    <cellStyle name="Navadno 3 2 2 7 5 2 2" xfId="6648"/>
    <cellStyle name="Navadno 3 2 2 7 5 2 3" xfId="6649"/>
    <cellStyle name="Navadno 3 2 2 7 5 3" xfId="6650"/>
    <cellStyle name="Navadno 3 2 2 7 5 3 2" xfId="6651"/>
    <cellStyle name="Navadno 3 2 2 7 5 3 3" xfId="6652"/>
    <cellStyle name="Navadno 3 2 2 7 5 4" xfId="6653"/>
    <cellStyle name="Navadno 3 2 2 7 5 5" xfId="6654"/>
    <cellStyle name="Navadno 3 2 2 7 6" xfId="6655"/>
    <cellStyle name="Navadno 3 2 2 7 6 2" xfId="6656"/>
    <cellStyle name="Navadno 3 2 2 7 6 3" xfId="6657"/>
    <cellStyle name="Navadno 3 2 2 7 7" xfId="6658"/>
    <cellStyle name="Navadno 3 2 2 7 7 2" xfId="6659"/>
    <cellStyle name="Navadno 3 2 2 7 7 3" xfId="6660"/>
    <cellStyle name="Navadno 3 2 2 7 8" xfId="6661"/>
    <cellStyle name="Navadno 3 2 2 7 9" xfId="6662"/>
    <cellStyle name="Navadno 3 2 2 8" xfId="6663"/>
    <cellStyle name="Navadno 3 2 2 8 2" xfId="6664"/>
    <cellStyle name="Navadno 3 2 2 8 2 2" xfId="6665"/>
    <cellStyle name="Navadno 3 2 2 8 2 2 2" xfId="6666"/>
    <cellStyle name="Navadno 3 2 2 8 2 2 2 2" xfId="6667"/>
    <cellStyle name="Navadno 3 2 2 8 2 2 2 3" xfId="6668"/>
    <cellStyle name="Navadno 3 2 2 8 2 2 3" xfId="6669"/>
    <cellStyle name="Navadno 3 2 2 8 2 2 3 2" xfId="6670"/>
    <cellStyle name="Navadno 3 2 2 8 2 2 3 3" xfId="6671"/>
    <cellStyle name="Navadno 3 2 2 8 2 2 4" xfId="6672"/>
    <cellStyle name="Navadno 3 2 2 8 2 2 5" xfId="6673"/>
    <cellStyle name="Navadno 3 2 2 8 2 3" xfId="6674"/>
    <cellStyle name="Navadno 3 2 2 8 2 3 2" xfId="6675"/>
    <cellStyle name="Navadno 3 2 2 8 2 3 2 2" xfId="6676"/>
    <cellStyle name="Navadno 3 2 2 8 2 3 2 3" xfId="6677"/>
    <cellStyle name="Navadno 3 2 2 8 2 3 3" xfId="6678"/>
    <cellStyle name="Navadno 3 2 2 8 2 3 3 2" xfId="6679"/>
    <cellStyle name="Navadno 3 2 2 8 2 3 3 3" xfId="6680"/>
    <cellStyle name="Navadno 3 2 2 8 2 3 4" xfId="6681"/>
    <cellStyle name="Navadno 3 2 2 8 2 3 5" xfId="6682"/>
    <cellStyle name="Navadno 3 2 2 8 2 4" xfId="6683"/>
    <cellStyle name="Navadno 3 2 2 8 2 4 2" xfId="6684"/>
    <cellStyle name="Navadno 3 2 2 8 2 4 3" xfId="6685"/>
    <cellStyle name="Navadno 3 2 2 8 2 5" xfId="6686"/>
    <cellStyle name="Navadno 3 2 2 8 2 5 2" xfId="6687"/>
    <cellStyle name="Navadno 3 2 2 8 2 5 3" xfId="6688"/>
    <cellStyle name="Navadno 3 2 2 8 2 6" xfId="6689"/>
    <cellStyle name="Navadno 3 2 2 8 2 7" xfId="6690"/>
    <cellStyle name="Navadno 3 2 2 8 3" xfId="6691"/>
    <cellStyle name="Navadno 3 2 2 8 3 2" xfId="6692"/>
    <cellStyle name="Navadno 3 2 2 8 3 2 2" xfId="6693"/>
    <cellStyle name="Navadno 3 2 2 8 3 2 3" xfId="6694"/>
    <cellStyle name="Navadno 3 2 2 8 3 3" xfId="6695"/>
    <cellStyle name="Navadno 3 2 2 8 3 3 2" xfId="6696"/>
    <cellStyle name="Navadno 3 2 2 8 3 3 3" xfId="6697"/>
    <cellStyle name="Navadno 3 2 2 8 3 4" xfId="6698"/>
    <cellStyle name="Navadno 3 2 2 8 3 5" xfId="6699"/>
    <cellStyle name="Navadno 3 2 2 8 4" xfId="6700"/>
    <cellStyle name="Navadno 3 2 2 8 4 2" xfId="6701"/>
    <cellStyle name="Navadno 3 2 2 8 4 2 2" xfId="6702"/>
    <cellStyle name="Navadno 3 2 2 8 4 2 3" xfId="6703"/>
    <cellStyle name="Navadno 3 2 2 8 4 3" xfId="6704"/>
    <cellStyle name="Navadno 3 2 2 8 4 3 2" xfId="6705"/>
    <cellStyle name="Navadno 3 2 2 8 4 3 3" xfId="6706"/>
    <cellStyle name="Navadno 3 2 2 8 4 4" xfId="6707"/>
    <cellStyle name="Navadno 3 2 2 8 4 5" xfId="6708"/>
    <cellStyle name="Navadno 3 2 2 8 5" xfId="6709"/>
    <cellStyle name="Navadno 3 2 2 8 5 2" xfId="6710"/>
    <cellStyle name="Navadno 3 2 2 8 5 3" xfId="6711"/>
    <cellStyle name="Navadno 3 2 2 8 6" xfId="6712"/>
    <cellStyle name="Navadno 3 2 2 8 6 2" xfId="6713"/>
    <cellStyle name="Navadno 3 2 2 8 6 3" xfId="6714"/>
    <cellStyle name="Navadno 3 2 2 8 7" xfId="6715"/>
    <cellStyle name="Navadno 3 2 2 8 8" xfId="6716"/>
    <cellStyle name="Navadno 3 2 2 9" xfId="6717"/>
    <cellStyle name="Navadno 3 2 2 9 2" xfId="6718"/>
    <cellStyle name="Navadno 3 2 2 9 2 2" xfId="6719"/>
    <cellStyle name="Navadno 3 2 2 9 2 2 2" xfId="6720"/>
    <cellStyle name="Navadno 3 2 2 9 2 2 2 2" xfId="6721"/>
    <cellStyle name="Navadno 3 2 2 9 2 2 2 3" xfId="6722"/>
    <cellStyle name="Navadno 3 2 2 9 2 2 3" xfId="6723"/>
    <cellStyle name="Navadno 3 2 2 9 2 2 3 2" xfId="6724"/>
    <cellStyle name="Navadno 3 2 2 9 2 2 3 3" xfId="6725"/>
    <cellStyle name="Navadno 3 2 2 9 2 2 4" xfId="6726"/>
    <cellStyle name="Navadno 3 2 2 9 2 2 5" xfId="6727"/>
    <cellStyle name="Navadno 3 2 2 9 2 3" xfId="6728"/>
    <cellStyle name="Navadno 3 2 2 9 2 3 2" xfId="6729"/>
    <cellStyle name="Navadno 3 2 2 9 2 3 2 2" xfId="6730"/>
    <cellStyle name="Navadno 3 2 2 9 2 3 2 3" xfId="6731"/>
    <cellStyle name="Navadno 3 2 2 9 2 3 3" xfId="6732"/>
    <cellStyle name="Navadno 3 2 2 9 2 3 3 2" xfId="6733"/>
    <cellStyle name="Navadno 3 2 2 9 2 3 3 3" xfId="6734"/>
    <cellStyle name="Navadno 3 2 2 9 2 3 4" xfId="6735"/>
    <cellStyle name="Navadno 3 2 2 9 2 3 5" xfId="6736"/>
    <cellStyle name="Navadno 3 2 2 9 2 4" xfId="6737"/>
    <cellStyle name="Navadno 3 2 2 9 2 4 2" xfId="6738"/>
    <cellStyle name="Navadno 3 2 2 9 2 4 3" xfId="6739"/>
    <cellStyle name="Navadno 3 2 2 9 2 5" xfId="6740"/>
    <cellStyle name="Navadno 3 2 2 9 2 5 2" xfId="6741"/>
    <cellStyle name="Navadno 3 2 2 9 2 5 3" xfId="6742"/>
    <cellStyle name="Navadno 3 2 2 9 2 6" xfId="6743"/>
    <cellStyle name="Navadno 3 2 2 9 2 7" xfId="6744"/>
    <cellStyle name="Navadno 3 2 2 9 3" xfId="6745"/>
    <cellStyle name="Navadno 3 2 2 9 3 2" xfId="6746"/>
    <cellStyle name="Navadno 3 2 2 9 3 2 2" xfId="6747"/>
    <cellStyle name="Navadno 3 2 2 9 3 2 3" xfId="6748"/>
    <cellStyle name="Navadno 3 2 2 9 3 3" xfId="6749"/>
    <cellStyle name="Navadno 3 2 2 9 3 3 2" xfId="6750"/>
    <cellStyle name="Navadno 3 2 2 9 3 3 3" xfId="6751"/>
    <cellStyle name="Navadno 3 2 2 9 3 4" xfId="6752"/>
    <cellStyle name="Navadno 3 2 2 9 3 5" xfId="6753"/>
    <cellStyle name="Navadno 3 2 2 9 4" xfId="6754"/>
    <cellStyle name="Navadno 3 2 2 9 4 2" xfId="6755"/>
    <cellStyle name="Navadno 3 2 2 9 4 2 2" xfId="6756"/>
    <cellStyle name="Navadno 3 2 2 9 4 2 3" xfId="6757"/>
    <cellStyle name="Navadno 3 2 2 9 4 3" xfId="6758"/>
    <cellStyle name="Navadno 3 2 2 9 4 3 2" xfId="6759"/>
    <cellStyle name="Navadno 3 2 2 9 4 3 3" xfId="6760"/>
    <cellStyle name="Navadno 3 2 2 9 4 4" xfId="6761"/>
    <cellStyle name="Navadno 3 2 2 9 4 5" xfId="6762"/>
    <cellStyle name="Navadno 3 2 2 9 5" xfId="6763"/>
    <cellStyle name="Navadno 3 2 2 9 5 2" xfId="6764"/>
    <cellStyle name="Navadno 3 2 2 9 5 3" xfId="6765"/>
    <cellStyle name="Navadno 3 2 2 9 6" xfId="6766"/>
    <cellStyle name="Navadno 3 2 2 9 6 2" xfId="6767"/>
    <cellStyle name="Navadno 3 2 2 9 6 3" xfId="6768"/>
    <cellStyle name="Navadno 3 2 2 9 7" xfId="6769"/>
    <cellStyle name="Navadno 3 2 2 9 8" xfId="6770"/>
    <cellStyle name="Navadno 3 2 20" xfId="6771"/>
    <cellStyle name="Navadno 3 2 20 2" xfId="6772"/>
    <cellStyle name="Navadno 3 2 20 2 2" xfId="6773"/>
    <cellStyle name="Navadno 3 2 20 2 3" xfId="6774"/>
    <cellStyle name="Navadno 3 2 20 3" xfId="6775"/>
    <cellStyle name="Navadno 3 2 20 4" xfId="6776"/>
    <cellStyle name="Navadno 3 2 21" xfId="6777"/>
    <cellStyle name="Navadno 3 2 21 2" xfId="6778"/>
    <cellStyle name="Navadno 3 2 21 3" xfId="6779"/>
    <cellStyle name="Navadno 3 2 22" xfId="6780"/>
    <cellStyle name="Navadno 3 2 22 2" xfId="6781"/>
    <cellStyle name="Navadno 3 2 22 3" xfId="6782"/>
    <cellStyle name="Navadno 3 2 23" xfId="6783"/>
    <cellStyle name="Navadno 3 2 23 2" xfId="6784"/>
    <cellStyle name="Navadno 3 2 24" xfId="6785"/>
    <cellStyle name="Navadno 3 2 25" xfId="6786"/>
    <cellStyle name="Navadno 3 2 26" xfId="6787"/>
    <cellStyle name="Navadno 3 2 27" xfId="6788"/>
    <cellStyle name="Navadno 3 2 28" xfId="6789"/>
    <cellStyle name="Navadno 3 2 29" xfId="6790"/>
    <cellStyle name="Navadno 3 2 3" xfId="6791"/>
    <cellStyle name="Navadno 3 2 3 10" xfId="6792"/>
    <cellStyle name="Navadno 3 2 3 10 2" xfId="6793"/>
    <cellStyle name="Navadno 3 2 3 10 2 2" xfId="6794"/>
    <cellStyle name="Navadno 3 2 3 10 2 2 2" xfId="6795"/>
    <cellStyle name="Navadno 3 2 3 10 2 2 3" xfId="6796"/>
    <cellStyle name="Navadno 3 2 3 10 2 3" xfId="6797"/>
    <cellStyle name="Navadno 3 2 3 10 2 3 2" xfId="6798"/>
    <cellStyle name="Navadno 3 2 3 10 2 3 3" xfId="6799"/>
    <cellStyle name="Navadno 3 2 3 10 2 4" xfId="6800"/>
    <cellStyle name="Navadno 3 2 3 10 2 5" xfId="6801"/>
    <cellStyle name="Navadno 3 2 3 10 3" xfId="6802"/>
    <cellStyle name="Navadno 3 2 3 10 3 2" xfId="6803"/>
    <cellStyle name="Navadno 3 2 3 10 3 2 2" xfId="6804"/>
    <cellStyle name="Navadno 3 2 3 10 3 2 3" xfId="6805"/>
    <cellStyle name="Navadno 3 2 3 10 3 3" xfId="6806"/>
    <cellStyle name="Navadno 3 2 3 10 3 3 2" xfId="6807"/>
    <cellStyle name="Navadno 3 2 3 10 3 3 3" xfId="6808"/>
    <cellStyle name="Navadno 3 2 3 10 3 4" xfId="6809"/>
    <cellStyle name="Navadno 3 2 3 10 3 5" xfId="6810"/>
    <cellStyle name="Navadno 3 2 3 10 4" xfId="6811"/>
    <cellStyle name="Navadno 3 2 3 10 4 2" xfId="6812"/>
    <cellStyle name="Navadno 3 2 3 10 4 3" xfId="6813"/>
    <cellStyle name="Navadno 3 2 3 10 5" xfId="6814"/>
    <cellStyle name="Navadno 3 2 3 10 5 2" xfId="6815"/>
    <cellStyle name="Navadno 3 2 3 10 5 3" xfId="6816"/>
    <cellStyle name="Navadno 3 2 3 10 6" xfId="6817"/>
    <cellStyle name="Navadno 3 2 3 10 7" xfId="6818"/>
    <cellStyle name="Navadno 3 2 3 11" xfId="6819"/>
    <cellStyle name="Navadno 3 2 3 11 2" xfId="6820"/>
    <cellStyle name="Navadno 3 2 3 11 2 2" xfId="6821"/>
    <cellStyle name="Navadno 3 2 3 11 2 2 2" xfId="6822"/>
    <cellStyle name="Navadno 3 2 3 11 2 2 3" xfId="6823"/>
    <cellStyle name="Navadno 3 2 3 11 2 3" xfId="6824"/>
    <cellStyle name="Navadno 3 2 3 11 2 3 2" xfId="6825"/>
    <cellStyle name="Navadno 3 2 3 11 2 3 3" xfId="6826"/>
    <cellStyle name="Navadno 3 2 3 11 2 4" xfId="6827"/>
    <cellStyle name="Navadno 3 2 3 11 2 5" xfId="6828"/>
    <cellStyle name="Navadno 3 2 3 11 3" xfId="6829"/>
    <cellStyle name="Navadno 3 2 3 11 3 2" xfId="6830"/>
    <cellStyle name="Navadno 3 2 3 11 3 2 2" xfId="6831"/>
    <cellStyle name="Navadno 3 2 3 11 3 2 3" xfId="6832"/>
    <cellStyle name="Navadno 3 2 3 11 3 3" xfId="6833"/>
    <cellStyle name="Navadno 3 2 3 11 3 3 2" xfId="6834"/>
    <cellStyle name="Navadno 3 2 3 11 3 3 3" xfId="6835"/>
    <cellStyle name="Navadno 3 2 3 11 3 4" xfId="6836"/>
    <cellStyle name="Navadno 3 2 3 11 3 5" xfId="6837"/>
    <cellStyle name="Navadno 3 2 3 11 4" xfId="6838"/>
    <cellStyle name="Navadno 3 2 3 11 4 2" xfId="6839"/>
    <cellStyle name="Navadno 3 2 3 11 4 3" xfId="6840"/>
    <cellStyle name="Navadno 3 2 3 11 5" xfId="6841"/>
    <cellStyle name="Navadno 3 2 3 11 5 2" xfId="6842"/>
    <cellStyle name="Navadno 3 2 3 11 5 3" xfId="6843"/>
    <cellStyle name="Navadno 3 2 3 11 6" xfId="6844"/>
    <cellStyle name="Navadno 3 2 3 11 7" xfId="6845"/>
    <cellStyle name="Navadno 3 2 3 12" xfId="6846"/>
    <cellStyle name="Navadno 3 2 3 12 2" xfId="6847"/>
    <cellStyle name="Navadno 3 2 3 12 2 2" xfId="6848"/>
    <cellStyle name="Navadno 3 2 3 12 2 2 2" xfId="6849"/>
    <cellStyle name="Navadno 3 2 3 12 2 2 3" xfId="6850"/>
    <cellStyle name="Navadno 3 2 3 12 2 3" xfId="6851"/>
    <cellStyle name="Navadno 3 2 3 12 2 3 2" xfId="6852"/>
    <cellStyle name="Navadno 3 2 3 12 2 3 3" xfId="6853"/>
    <cellStyle name="Navadno 3 2 3 12 2 4" xfId="6854"/>
    <cellStyle name="Navadno 3 2 3 12 2 5" xfId="6855"/>
    <cellStyle name="Navadno 3 2 3 12 3" xfId="6856"/>
    <cellStyle name="Navadno 3 2 3 12 3 2" xfId="6857"/>
    <cellStyle name="Navadno 3 2 3 12 3 2 2" xfId="6858"/>
    <cellStyle name="Navadno 3 2 3 12 3 2 3" xfId="6859"/>
    <cellStyle name="Navadno 3 2 3 12 3 3" xfId="6860"/>
    <cellStyle name="Navadno 3 2 3 12 3 3 2" xfId="6861"/>
    <cellStyle name="Navadno 3 2 3 12 3 3 3" xfId="6862"/>
    <cellStyle name="Navadno 3 2 3 12 3 4" xfId="6863"/>
    <cellStyle name="Navadno 3 2 3 12 3 5" xfId="6864"/>
    <cellStyle name="Navadno 3 2 3 12 4" xfId="6865"/>
    <cellStyle name="Navadno 3 2 3 12 4 2" xfId="6866"/>
    <cellStyle name="Navadno 3 2 3 12 4 3" xfId="6867"/>
    <cellStyle name="Navadno 3 2 3 12 5" xfId="6868"/>
    <cellStyle name="Navadno 3 2 3 12 5 2" xfId="6869"/>
    <cellStyle name="Navadno 3 2 3 12 5 3" xfId="6870"/>
    <cellStyle name="Navadno 3 2 3 12 6" xfId="6871"/>
    <cellStyle name="Navadno 3 2 3 12 7" xfId="6872"/>
    <cellStyle name="Navadno 3 2 3 13" xfId="6873"/>
    <cellStyle name="Navadno 3 2 3 13 2" xfId="6874"/>
    <cellStyle name="Navadno 3 2 3 13 2 2" xfId="6875"/>
    <cellStyle name="Navadno 3 2 3 13 2 3" xfId="6876"/>
    <cellStyle name="Navadno 3 2 3 13 3" xfId="6877"/>
    <cellStyle name="Navadno 3 2 3 13 3 2" xfId="6878"/>
    <cellStyle name="Navadno 3 2 3 13 3 3" xfId="6879"/>
    <cellStyle name="Navadno 3 2 3 13 4" xfId="6880"/>
    <cellStyle name="Navadno 3 2 3 13 5" xfId="6881"/>
    <cellStyle name="Navadno 3 2 3 14" xfId="6882"/>
    <cellStyle name="Navadno 3 2 3 14 2" xfId="6883"/>
    <cellStyle name="Navadno 3 2 3 14 2 2" xfId="6884"/>
    <cellStyle name="Navadno 3 2 3 14 2 3" xfId="6885"/>
    <cellStyle name="Navadno 3 2 3 14 3" xfId="6886"/>
    <cellStyle name="Navadno 3 2 3 14 3 2" xfId="6887"/>
    <cellStyle name="Navadno 3 2 3 14 3 3" xfId="6888"/>
    <cellStyle name="Navadno 3 2 3 14 4" xfId="6889"/>
    <cellStyle name="Navadno 3 2 3 14 5" xfId="6890"/>
    <cellStyle name="Navadno 3 2 3 15" xfId="6891"/>
    <cellStyle name="Navadno 3 2 3 15 2" xfId="6892"/>
    <cellStyle name="Navadno 3 2 3 15 2 2" xfId="6893"/>
    <cellStyle name="Navadno 3 2 3 15 2 3" xfId="6894"/>
    <cellStyle name="Navadno 3 2 3 15 3" xfId="6895"/>
    <cellStyle name="Navadno 3 2 3 15 3 2" xfId="6896"/>
    <cellStyle name="Navadno 3 2 3 15 3 3" xfId="6897"/>
    <cellStyle name="Navadno 3 2 3 15 4" xfId="6898"/>
    <cellStyle name="Navadno 3 2 3 15 5" xfId="6899"/>
    <cellStyle name="Navadno 3 2 3 16" xfId="6900"/>
    <cellStyle name="Navadno 3 2 3 16 2" xfId="6901"/>
    <cellStyle name="Navadno 3 2 3 16 2 2" xfId="6902"/>
    <cellStyle name="Navadno 3 2 3 16 2 3" xfId="6903"/>
    <cellStyle name="Navadno 3 2 3 16 3" xfId="6904"/>
    <cellStyle name="Navadno 3 2 3 16 4" xfId="6905"/>
    <cellStyle name="Navadno 3 2 3 17" xfId="6906"/>
    <cellStyle name="Navadno 3 2 3 17 2" xfId="6907"/>
    <cellStyle name="Navadno 3 2 3 17 2 2" xfId="6908"/>
    <cellStyle name="Navadno 3 2 3 17 2 3" xfId="6909"/>
    <cellStyle name="Navadno 3 2 3 17 3" xfId="6910"/>
    <cellStyle name="Navadno 3 2 3 17 4" xfId="6911"/>
    <cellStyle name="Navadno 3 2 3 18" xfId="6912"/>
    <cellStyle name="Navadno 3 2 3 18 2" xfId="6913"/>
    <cellStyle name="Navadno 3 2 3 18 3" xfId="6914"/>
    <cellStyle name="Navadno 3 2 3 19" xfId="6915"/>
    <cellStyle name="Navadno 3 2 3 19 2" xfId="6916"/>
    <cellStyle name="Navadno 3 2 3 19 3" xfId="6917"/>
    <cellStyle name="Navadno 3 2 3 2" xfId="6918"/>
    <cellStyle name="Navadno 3 2 3 2 10" xfId="6919"/>
    <cellStyle name="Navadno 3 2 3 2 10 2" xfId="6920"/>
    <cellStyle name="Navadno 3 2 3 2 10 2 2" xfId="6921"/>
    <cellStyle name="Navadno 3 2 3 2 10 2 3" xfId="6922"/>
    <cellStyle name="Navadno 3 2 3 2 10 3" xfId="6923"/>
    <cellStyle name="Navadno 3 2 3 2 10 3 2" xfId="6924"/>
    <cellStyle name="Navadno 3 2 3 2 10 3 3" xfId="6925"/>
    <cellStyle name="Navadno 3 2 3 2 10 4" xfId="6926"/>
    <cellStyle name="Navadno 3 2 3 2 10 5" xfId="6927"/>
    <cellStyle name="Navadno 3 2 3 2 11" xfId="6928"/>
    <cellStyle name="Navadno 3 2 3 2 11 2" xfId="6929"/>
    <cellStyle name="Navadno 3 2 3 2 11 3" xfId="6930"/>
    <cellStyle name="Navadno 3 2 3 2 12" xfId="6931"/>
    <cellStyle name="Navadno 3 2 3 2 12 2" xfId="6932"/>
    <cellStyle name="Navadno 3 2 3 2 12 3" xfId="6933"/>
    <cellStyle name="Navadno 3 2 3 2 13" xfId="6934"/>
    <cellStyle name="Navadno 3 2 3 2 14" xfId="6935"/>
    <cellStyle name="Navadno 3 2 3 2 2" xfId="6936"/>
    <cellStyle name="Navadno 3 2 3 2 2 10" xfId="6937"/>
    <cellStyle name="Navadno 3 2 3 2 2 2" xfId="6938"/>
    <cellStyle name="Navadno 3 2 3 2 2 2 2" xfId="6939"/>
    <cellStyle name="Navadno 3 2 3 2 2 2 2 2" xfId="6940"/>
    <cellStyle name="Navadno 3 2 3 2 2 2 2 2 2" xfId="6941"/>
    <cellStyle name="Navadno 3 2 3 2 2 2 2 2 2 2" xfId="6942"/>
    <cellStyle name="Navadno 3 2 3 2 2 2 2 2 2 3" xfId="6943"/>
    <cellStyle name="Navadno 3 2 3 2 2 2 2 2 3" xfId="6944"/>
    <cellStyle name="Navadno 3 2 3 2 2 2 2 2 3 2" xfId="6945"/>
    <cellStyle name="Navadno 3 2 3 2 2 2 2 2 3 3" xfId="6946"/>
    <cellStyle name="Navadno 3 2 3 2 2 2 2 2 4" xfId="6947"/>
    <cellStyle name="Navadno 3 2 3 2 2 2 2 2 5" xfId="6948"/>
    <cellStyle name="Navadno 3 2 3 2 2 2 2 3" xfId="6949"/>
    <cellStyle name="Navadno 3 2 3 2 2 2 2 3 2" xfId="6950"/>
    <cellStyle name="Navadno 3 2 3 2 2 2 2 3 2 2" xfId="6951"/>
    <cellStyle name="Navadno 3 2 3 2 2 2 2 3 2 3" xfId="6952"/>
    <cellStyle name="Navadno 3 2 3 2 2 2 2 3 3" xfId="6953"/>
    <cellStyle name="Navadno 3 2 3 2 2 2 2 3 3 2" xfId="6954"/>
    <cellStyle name="Navadno 3 2 3 2 2 2 2 3 3 3" xfId="6955"/>
    <cellStyle name="Navadno 3 2 3 2 2 2 2 3 4" xfId="6956"/>
    <cellStyle name="Navadno 3 2 3 2 2 2 2 3 5" xfId="6957"/>
    <cellStyle name="Navadno 3 2 3 2 2 2 2 4" xfId="6958"/>
    <cellStyle name="Navadno 3 2 3 2 2 2 2 4 2" xfId="6959"/>
    <cellStyle name="Navadno 3 2 3 2 2 2 2 4 3" xfId="6960"/>
    <cellStyle name="Navadno 3 2 3 2 2 2 2 5" xfId="6961"/>
    <cellStyle name="Navadno 3 2 3 2 2 2 2 5 2" xfId="6962"/>
    <cellStyle name="Navadno 3 2 3 2 2 2 2 5 3" xfId="6963"/>
    <cellStyle name="Navadno 3 2 3 2 2 2 2 6" xfId="6964"/>
    <cellStyle name="Navadno 3 2 3 2 2 2 2 7" xfId="6965"/>
    <cellStyle name="Navadno 3 2 3 2 2 2 3" xfId="6966"/>
    <cellStyle name="Navadno 3 2 3 2 2 2 3 2" xfId="6967"/>
    <cellStyle name="Navadno 3 2 3 2 2 2 3 2 2" xfId="6968"/>
    <cellStyle name="Navadno 3 2 3 2 2 2 3 2 3" xfId="6969"/>
    <cellStyle name="Navadno 3 2 3 2 2 2 3 3" xfId="6970"/>
    <cellStyle name="Navadno 3 2 3 2 2 2 3 3 2" xfId="6971"/>
    <cellStyle name="Navadno 3 2 3 2 2 2 3 3 3" xfId="6972"/>
    <cellStyle name="Navadno 3 2 3 2 2 2 3 4" xfId="6973"/>
    <cellStyle name="Navadno 3 2 3 2 2 2 3 5" xfId="6974"/>
    <cellStyle name="Navadno 3 2 3 2 2 2 4" xfId="6975"/>
    <cellStyle name="Navadno 3 2 3 2 2 2 4 2" xfId="6976"/>
    <cellStyle name="Navadno 3 2 3 2 2 2 4 2 2" xfId="6977"/>
    <cellStyle name="Navadno 3 2 3 2 2 2 4 2 3" xfId="6978"/>
    <cellStyle name="Navadno 3 2 3 2 2 2 4 3" xfId="6979"/>
    <cellStyle name="Navadno 3 2 3 2 2 2 4 3 2" xfId="6980"/>
    <cellStyle name="Navadno 3 2 3 2 2 2 4 3 3" xfId="6981"/>
    <cellStyle name="Navadno 3 2 3 2 2 2 4 4" xfId="6982"/>
    <cellStyle name="Navadno 3 2 3 2 2 2 4 5" xfId="6983"/>
    <cellStyle name="Navadno 3 2 3 2 2 2 5" xfId="6984"/>
    <cellStyle name="Navadno 3 2 3 2 2 2 5 2" xfId="6985"/>
    <cellStyle name="Navadno 3 2 3 2 2 2 5 3" xfId="6986"/>
    <cellStyle name="Navadno 3 2 3 2 2 2 6" xfId="6987"/>
    <cellStyle name="Navadno 3 2 3 2 2 2 6 2" xfId="6988"/>
    <cellStyle name="Navadno 3 2 3 2 2 2 6 3" xfId="6989"/>
    <cellStyle name="Navadno 3 2 3 2 2 2 7" xfId="6990"/>
    <cellStyle name="Navadno 3 2 3 2 2 2 8" xfId="6991"/>
    <cellStyle name="Navadno 3 2 3 2 2 3" xfId="6992"/>
    <cellStyle name="Navadno 3 2 3 2 2 3 2" xfId="6993"/>
    <cellStyle name="Navadno 3 2 3 2 2 3 2 2" xfId="6994"/>
    <cellStyle name="Navadno 3 2 3 2 2 3 2 2 2" xfId="6995"/>
    <cellStyle name="Navadno 3 2 3 2 2 3 2 2 3" xfId="6996"/>
    <cellStyle name="Navadno 3 2 3 2 2 3 2 3" xfId="6997"/>
    <cellStyle name="Navadno 3 2 3 2 2 3 2 3 2" xfId="6998"/>
    <cellStyle name="Navadno 3 2 3 2 2 3 2 3 3" xfId="6999"/>
    <cellStyle name="Navadno 3 2 3 2 2 3 2 4" xfId="7000"/>
    <cellStyle name="Navadno 3 2 3 2 2 3 2 5" xfId="7001"/>
    <cellStyle name="Navadno 3 2 3 2 2 3 3" xfId="7002"/>
    <cellStyle name="Navadno 3 2 3 2 2 3 3 2" xfId="7003"/>
    <cellStyle name="Navadno 3 2 3 2 2 3 3 2 2" xfId="7004"/>
    <cellStyle name="Navadno 3 2 3 2 2 3 3 2 3" xfId="7005"/>
    <cellStyle name="Navadno 3 2 3 2 2 3 3 3" xfId="7006"/>
    <cellStyle name="Navadno 3 2 3 2 2 3 3 3 2" xfId="7007"/>
    <cellStyle name="Navadno 3 2 3 2 2 3 3 3 3" xfId="7008"/>
    <cellStyle name="Navadno 3 2 3 2 2 3 3 4" xfId="7009"/>
    <cellStyle name="Navadno 3 2 3 2 2 3 3 5" xfId="7010"/>
    <cellStyle name="Navadno 3 2 3 2 2 3 4" xfId="7011"/>
    <cellStyle name="Navadno 3 2 3 2 2 3 4 2" xfId="7012"/>
    <cellStyle name="Navadno 3 2 3 2 2 3 4 3" xfId="7013"/>
    <cellStyle name="Navadno 3 2 3 2 2 3 5" xfId="7014"/>
    <cellStyle name="Navadno 3 2 3 2 2 3 5 2" xfId="7015"/>
    <cellStyle name="Navadno 3 2 3 2 2 3 5 3" xfId="7016"/>
    <cellStyle name="Navadno 3 2 3 2 2 3 6" xfId="7017"/>
    <cellStyle name="Navadno 3 2 3 2 2 3 7" xfId="7018"/>
    <cellStyle name="Navadno 3 2 3 2 2 4" xfId="7019"/>
    <cellStyle name="Navadno 3 2 3 2 2 4 2" xfId="7020"/>
    <cellStyle name="Navadno 3 2 3 2 2 4 2 2" xfId="7021"/>
    <cellStyle name="Navadno 3 2 3 2 2 4 2 2 2" xfId="7022"/>
    <cellStyle name="Navadno 3 2 3 2 2 4 2 2 3" xfId="7023"/>
    <cellStyle name="Navadno 3 2 3 2 2 4 2 3" xfId="7024"/>
    <cellStyle name="Navadno 3 2 3 2 2 4 2 3 2" xfId="7025"/>
    <cellStyle name="Navadno 3 2 3 2 2 4 2 3 3" xfId="7026"/>
    <cellStyle name="Navadno 3 2 3 2 2 4 2 4" xfId="7027"/>
    <cellStyle name="Navadno 3 2 3 2 2 4 2 5" xfId="7028"/>
    <cellStyle name="Navadno 3 2 3 2 2 4 3" xfId="7029"/>
    <cellStyle name="Navadno 3 2 3 2 2 4 3 2" xfId="7030"/>
    <cellStyle name="Navadno 3 2 3 2 2 4 3 2 2" xfId="7031"/>
    <cellStyle name="Navadno 3 2 3 2 2 4 3 2 3" xfId="7032"/>
    <cellStyle name="Navadno 3 2 3 2 2 4 3 3" xfId="7033"/>
    <cellStyle name="Navadno 3 2 3 2 2 4 3 3 2" xfId="7034"/>
    <cellStyle name="Navadno 3 2 3 2 2 4 3 3 3" xfId="7035"/>
    <cellStyle name="Navadno 3 2 3 2 2 4 3 4" xfId="7036"/>
    <cellStyle name="Navadno 3 2 3 2 2 4 3 5" xfId="7037"/>
    <cellStyle name="Navadno 3 2 3 2 2 4 4" xfId="7038"/>
    <cellStyle name="Navadno 3 2 3 2 2 4 4 2" xfId="7039"/>
    <cellStyle name="Navadno 3 2 3 2 2 4 4 3" xfId="7040"/>
    <cellStyle name="Navadno 3 2 3 2 2 4 5" xfId="7041"/>
    <cellStyle name="Navadno 3 2 3 2 2 4 5 2" xfId="7042"/>
    <cellStyle name="Navadno 3 2 3 2 2 4 5 3" xfId="7043"/>
    <cellStyle name="Navadno 3 2 3 2 2 4 6" xfId="7044"/>
    <cellStyle name="Navadno 3 2 3 2 2 4 7" xfId="7045"/>
    <cellStyle name="Navadno 3 2 3 2 2 5" xfId="7046"/>
    <cellStyle name="Navadno 3 2 3 2 2 5 2" xfId="7047"/>
    <cellStyle name="Navadno 3 2 3 2 2 5 2 2" xfId="7048"/>
    <cellStyle name="Navadno 3 2 3 2 2 5 2 3" xfId="7049"/>
    <cellStyle name="Navadno 3 2 3 2 2 5 3" xfId="7050"/>
    <cellStyle name="Navadno 3 2 3 2 2 5 3 2" xfId="7051"/>
    <cellStyle name="Navadno 3 2 3 2 2 5 3 3" xfId="7052"/>
    <cellStyle name="Navadno 3 2 3 2 2 5 4" xfId="7053"/>
    <cellStyle name="Navadno 3 2 3 2 2 5 5" xfId="7054"/>
    <cellStyle name="Navadno 3 2 3 2 2 6" xfId="7055"/>
    <cellStyle name="Navadno 3 2 3 2 2 6 2" xfId="7056"/>
    <cellStyle name="Navadno 3 2 3 2 2 6 2 2" xfId="7057"/>
    <cellStyle name="Navadno 3 2 3 2 2 6 2 3" xfId="7058"/>
    <cellStyle name="Navadno 3 2 3 2 2 6 3" xfId="7059"/>
    <cellStyle name="Navadno 3 2 3 2 2 6 3 2" xfId="7060"/>
    <cellStyle name="Navadno 3 2 3 2 2 6 3 3" xfId="7061"/>
    <cellStyle name="Navadno 3 2 3 2 2 6 4" xfId="7062"/>
    <cellStyle name="Navadno 3 2 3 2 2 6 5" xfId="7063"/>
    <cellStyle name="Navadno 3 2 3 2 2 7" xfId="7064"/>
    <cellStyle name="Navadno 3 2 3 2 2 7 2" xfId="7065"/>
    <cellStyle name="Navadno 3 2 3 2 2 7 3" xfId="7066"/>
    <cellStyle name="Navadno 3 2 3 2 2 8" xfId="7067"/>
    <cellStyle name="Navadno 3 2 3 2 2 8 2" xfId="7068"/>
    <cellStyle name="Navadno 3 2 3 2 2 8 3" xfId="7069"/>
    <cellStyle name="Navadno 3 2 3 2 2 9" xfId="7070"/>
    <cellStyle name="Navadno 3 2 3 2 3" xfId="7071"/>
    <cellStyle name="Navadno 3 2 3 2 3 2" xfId="7072"/>
    <cellStyle name="Navadno 3 2 3 2 3 2 2" xfId="7073"/>
    <cellStyle name="Navadno 3 2 3 2 3 2 2 2" xfId="7074"/>
    <cellStyle name="Navadno 3 2 3 2 3 2 2 2 2" xfId="7075"/>
    <cellStyle name="Navadno 3 2 3 2 3 2 2 2 3" xfId="7076"/>
    <cellStyle name="Navadno 3 2 3 2 3 2 2 3" xfId="7077"/>
    <cellStyle name="Navadno 3 2 3 2 3 2 2 3 2" xfId="7078"/>
    <cellStyle name="Navadno 3 2 3 2 3 2 2 3 3" xfId="7079"/>
    <cellStyle name="Navadno 3 2 3 2 3 2 2 4" xfId="7080"/>
    <cellStyle name="Navadno 3 2 3 2 3 2 2 5" xfId="7081"/>
    <cellStyle name="Navadno 3 2 3 2 3 2 3" xfId="7082"/>
    <cellStyle name="Navadno 3 2 3 2 3 2 3 2" xfId="7083"/>
    <cellStyle name="Navadno 3 2 3 2 3 2 3 2 2" xfId="7084"/>
    <cellStyle name="Navadno 3 2 3 2 3 2 3 2 3" xfId="7085"/>
    <cellStyle name="Navadno 3 2 3 2 3 2 3 3" xfId="7086"/>
    <cellStyle name="Navadno 3 2 3 2 3 2 3 3 2" xfId="7087"/>
    <cellStyle name="Navadno 3 2 3 2 3 2 3 3 3" xfId="7088"/>
    <cellStyle name="Navadno 3 2 3 2 3 2 3 4" xfId="7089"/>
    <cellStyle name="Navadno 3 2 3 2 3 2 3 5" xfId="7090"/>
    <cellStyle name="Navadno 3 2 3 2 3 2 4" xfId="7091"/>
    <cellStyle name="Navadno 3 2 3 2 3 2 4 2" xfId="7092"/>
    <cellStyle name="Navadno 3 2 3 2 3 2 4 3" xfId="7093"/>
    <cellStyle name="Navadno 3 2 3 2 3 2 5" xfId="7094"/>
    <cellStyle name="Navadno 3 2 3 2 3 2 5 2" xfId="7095"/>
    <cellStyle name="Navadno 3 2 3 2 3 2 5 3" xfId="7096"/>
    <cellStyle name="Navadno 3 2 3 2 3 2 6" xfId="7097"/>
    <cellStyle name="Navadno 3 2 3 2 3 2 7" xfId="7098"/>
    <cellStyle name="Navadno 3 2 3 2 3 3" xfId="7099"/>
    <cellStyle name="Navadno 3 2 3 2 3 3 2" xfId="7100"/>
    <cellStyle name="Navadno 3 2 3 2 3 3 2 2" xfId="7101"/>
    <cellStyle name="Navadno 3 2 3 2 3 3 2 2 2" xfId="7102"/>
    <cellStyle name="Navadno 3 2 3 2 3 3 2 2 3" xfId="7103"/>
    <cellStyle name="Navadno 3 2 3 2 3 3 2 3" xfId="7104"/>
    <cellStyle name="Navadno 3 2 3 2 3 3 2 3 2" xfId="7105"/>
    <cellStyle name="Navadno 3 2 3 2 3 3 2 3 3" xfId="7106"/>
    <cellStyle name="Navadno 3 2 3 2 3 3 2 4" xfId="7107"/>
    <cellStyle name="Navadno 3 2 3 2 3 3 2 5" xfId="7108"/>
    <cellStyle name="Navadno 3 2 3 2 3 3 3" xfId="7109"/>
    <cellStyle name="Navadno 3 2 3 2 3 3 3 2" xfId="7110"/>
    <cellStyle name="Navadno 3 2 3 2 3 3 3 2 2" xfId="7111"/>
    <cellStyle name="Navadno 3 2 3 2 3 3 3 2 3" xfId="7112"/>
    <cellStyle name="Navadno 3 2 3 2 3 3 3 3" xfId="7113"/>
    <cellStyle name="Navadno 3 2 3 2 3 3 3 3 2" xfId="7114"/>
    <cellStyle name="Navadno 3 2 3 2 3 3 3 3 3" xfId="7115"/>
    <cellStyle name="Navadno 3 2 3 2 3 3 3 4" xfId="7116"/>
    <cellStyle name="Navadno 3 2 3 2 3 3 3 5" xfId="7117"/>
    <cellStyle name="Navadno 3 2 3 2 3 3 4" xfId="7118"/>
    <cellStyle name="Navadno 3 2 3 2 3 3 4 2" xfId="7119"/>
    <cellStyle name="Navadno 3 2 3 2 3 3 4 3" xfId="7120"/>
    <cellStyle name="Navadno 3 2 3 2 3 3 5" xfId="7121"/>
    <cellStyle name="Navadno 3 2 3 2 3 3 5 2" xfId="7122"/>
    <cellStyle name="Navadno 3 2 3 2 3 3 5 3" xfId="7123"/>
    <cellStyle name="Navadno 3 2 3 2 3 3 6" xfId="7124"/>
    <cellStyle name="Navadno 3 2 3 2 3 3 7" xfId="7125"/>
    <cellStyle name="Navadno 3 2 3 2 3 4" xfId="7126"/>
    <cellStyle name="Navadno 3 2 3 2 3 4 2" xfId="7127"/>
    <cellStyle name="Navadno 3 2 3 2 3 4 2 2" xfId="7128"/>
    <cellStyle name="Navadno 3 2 3 2 3 4 2 3" xfId="7129"/>
    <cellStyle name="Navadno 3 2 3 2 3 4 3" xfId="7130"/>
    <cellStyle name="Navadno 3 2 3 2 3 4 3 2" xfId="7131"/>
    <cellStyle name="Navadno 3 2 3 2 3 4 3 3" xfId="7132"/>
    <cellStyle name="Navadno 3 2 3 2 3 4 4" xfId="7133"/>
    <cellStyle name="Navadno 3 2 3 2 3 4 5" xfId="7134"/>
    <cellStyle name="Navadno 3 2 3 2 3 5" xfId="7135"/>
    <cellStyle name="Navadno 3 2 3 2 3 5 2" xfId="7136"/>
    <cellStyle name="Navadno 3 2 3 2 3 5 2 2" xfId="7137"/>
    <cellStyle name="Navadno 3 2 3 2 3 5 2 3" xfId="7138"/>
    <cellStyle name="Navadno 3 2 3 2 3 5 3" xfId="7139"/>
    <cellStyle name="Navadno 3 2 3 2 3 5 3 2" xfId="7140"/>
    <cellStyle name="Navadno 3 2 3 2 3 5 3 3" xfId="7141"/>
    <cellStyle name="Navadno 3 2 3 2 3 5 4" xfId="7142"/>
    <cellStyle name="Navadno 3 2 3 2 3 5 5" xfId="7143"/>
    <cellStyle name="Navadno 3 2 3 2 3 6" xfId="7144"/>
    <cellStyle name="Navadno 3 2 3 2 3 6 2" xfId="7145"/>
    <cellStyle name="Navadno 3 2 3 2 3 6 3" xfId="7146"/>
    <cellStyle name="Navadno 3 2 3 2 3 7" xfId="7147"/>
    <cellStyle name="Navadno 3 2 3 2 3 7 2" xfId="7148"/>
    <cellStyle name="Navadno 3 2 3 2 3 7 3" xfId="7149"/>
    <cellStyle name="Navadno 3 2 3 2 3 8" xfId="7150"/>
    <cellStyle name="Navadno 3 2 3 2 3 9" xfId="7151"/>
    <cellStyle name="Navadno 3 2 3 2 4" xfId="7152"/>
    <cellStyle name="Navadno 3 2 3 2 4 2" xfId="7153"/>
    <cellStyle name="Navadno 3 2 3 2 4 2 2" xfId="7154"/>
    <cellStyle name="Navadno 3 2 3 2 4 2 2 2" xfId="7155"/>
    <cellStyle name="Navadno 3 2 3 2 4 2 2 2 2" xfId="7156"/>
    <cellStyle name="Navadno 3 2 3 2 4 2 2 2 3" xfId="7157"/>
    <cellStyle name="Navadno 3 2 3 2 4 2 2 3" xfId="7158"/>
    <cellStyle name="Navadno 3 2 3 2 4 2 2 3 2" xfId="7159"/>
    <cellStyle name="Navadno 3 2 3 2 4 2 2 3 3" xfId="7160"/>
    <cellStyle name="Navadno 3 2 3 2 4 2 2 4" xfId="7161"/>
    <cellStyle name="Navadno 3 2 3 2 4 2 2 5" xfId="7162"/>
    <cellStyle name="Navadno 3 2 3 2 4 2 3" xfId="7163"/>
    <cellStyle name="Navadno 3 2 3 2 4 2 3 2" xfId="7164"/>
    <cellStyle name="Navadno 3 2 3 2 4 2 3 2 2" xfId="7165"/>
    <cellStyle name="Navadno 3 2 3 2 4 2 3 2 3" xfId="7166"/>
    <cellStyle name="Navadno 3 2 3 2 4 2 3 3" xfId="7167"/>
    <cellStyle name="Navadno 3 2 3 2 4 2 3 3 2" xfId="7168"/>
    <cellStyle name="Navadno 3 2 3 2 4 2 3 3 3" xfId="7169"/>
    <cellStyle name="Navadno 3 2 3 2 4 2 3 4" xfId="7170"/>
    <cellStyle name="Navadno 3 2 3 2 4 2 3 5" xfId="7171"/>
    <cellStyle name="Navadno 3 2 3 2 4 2 4" xfId="7172"/>
    <cellStyle name="Navadno 3 2 3 2 4 2 4 2" xfId="7173"/>
    <cellStyle name="Navadno 3 2 3 2 4 2 4 3" xfId="7174"/>
    <cellStyle name="Navadno 3 2 3 2 4 2 5" xfId="7175"/>
    <cellStyle name="Navadno 3 2 3 2 4 2 5 2" xfId="7176"/>
    <cellStyle name="Navadno 3 2 3 2 4 2 5 3" xfId="7177"/>
    <cellStyle name="Navadno 3 2 3 2 4 2 6" xfId="7178"/>
    <cellStyle name="Navadno 3 2 3 2 4 2 7" xfId="7179"/>
    <cellStyle name="Navadno 3 2 3 2 4 3" xfId="7180"/>
    <cellStyle name="Navadno 3 2 3 2 4 3 2" xfId="7181"/>
    <cellStyle name="Navadno 3 2 3 2 4 3 2 2" xfId="7182"/>
    <cellStyle name="Navadno 3 2 3 2 4 3 2 3" xfId="7183"/>
    <cellStyle name="Navadno 3 2 3 2 4 3 3" xfId="7184"/>
    <cellStyle name="Navadno 3 2 3 2 4 3 3 2" xfId="7185"/>
    <cellStyle name="Navadno 3 2 3 2 4 3 3 3" xfId="7186"/>
    <cellStyle name="Navadno 3 2 3 2 4 3 4" xfId="7187"/>
    <cellStyle name="Navadno 3 2 3 2 4 3 5" xfId="7188"/>
    <cellStyle name="Navadno 3 2 3 2 4 4" xfId="7189"/>
    <cellStyle name="Navadno 3 2 3 2 4 4 2" xfId="7190"/>
    <cellStyle name="Navadno 3 2 3 2 4 4 2 2" xfId="7191"/>
    <cellStyle name="Navadno 3 2 3 2 4 4 2 3" xfId="7192"/>
    <cellStyle name="Navadno 3 2 3 2 4 4 3" xfId="7193"/>
    <cellStyle name="Navadno 3 2 3 2 4 4 3 2" xfId="7194"/>
    <cellStyle name="Navadno 3 2 3 2 4 4 3 3" xfId="7195"/>
    <cellStyle name="Navadno 3 2 3 2 4 4 4" xfId="7196"/>
    <cellStyle name="Navadno 3 2 3 2 4 4 5" xfId="7197"/>
    <cellStyle name="Navadno 3 2 3 2 4 5" xfId="7198"/>
    <cellStyle name="Navadno 3 2 3 2 4 5 2" xfId="7199"/>
    <cellStyle name="Navadno 3 2 3 2 4 5 3" xfId="7200"/>
    <cellStyle name="Navadno 3 2 3 2 4 6" xfId="7201"/>
    <cellStyle name="Navadno 3 2 3 2 4 6 2" xfId="7202"/>
    <cellStyle name="Navadno 3 2 3 2 4 6 3" xfId="7203"/>
    <cellStyle name="Navadno 3 2 3 2 4 7" xfId="7204"/>
    <cellStyle name="Navadno 3 2 3 2 4 8" xfId="7205"/>
    <cellStyle name="Navadno 3 2 3 2 5" xfId="7206"/>
    <cellStyle name="Navadno 3 2 3 2 5 2" xfId="7207"/>
    <cellStyle name="Navadno 3 2 3 2 5 2 2" xfId="7208"/>
    <cellStyle name="Navadno 3 2 3 2 5 2 2 2" xfId="7209"/>
    <cellStyle name="Navadno 3 2 3 2 5 2 2 3" xfId="7210"/>
    <cellStyle name="Navadno 3 2 3 2 5 2 3" xfId="7211"/>
    <cellStyle name="Navadno 3 2 3 2 5 2 3 2" xfId="7212"/>
    <cellStyle name="Navadno 3 2 3 2 5 2 3 3" xfId="7213"/>
    <cellStyle name="Navadno 3 2 3 2 5 2 4" xfId="7214"/>
    <cellStyle name="Navadno 3 2 3 2 5 2 5" xfId="7215"/>
    <cellStyle name="Navadno 3 2 3 2 5 3" xfId="7216"/>
    <cellStyle name="Navadno 3 2 3 2 5 3 2" xfId="7217"/>
    <cellStyle name="Navadno 3 2 3 2 5 3 2 2" xfId="7218"/>
    <cellStyle name="Navadno 3 2 3 2 5 3 2 3" xfId="7219"/>
    <cellStyle name="Navadno 3 2 3 2 5 3 3" xfId="7220"/>
    <cellStyle name="Navadno 3 2 3 2 5 3 3 2" xfId="7221"/>
    <cellStyle name="Navadno 3 2 3 2 5 3 3 3" xfId="7222"/>
    <cellStyle name="Navadno 3 2 3 2 5 3 4" xfId="7223"/>
    <cellStyle name="Navadno 3 2 3 2 5 3 5" xfId="7224"/>
    <cellStyle name="Navadno 3 2 3 2 5 4" xfId="7225"/>
    <cellStyle name="Navadno 3 2 3 2 5 4 2" xfId="7226"/>
    <cellStyle name="Navadno 3 2 3 2 5 4 3" xfId="7227"/>
    <cellStyle name="Navadno 3 2 3 2 5 5" xfId="7228"/>
    <cellStyle name="Navadno 3 2 3 2 5 5 2" xfId="7229"/>
    <cellStyle name="Navadno 3 2 3 2 5 5 3" xfId="7230"/>
    <cellStyle name="Navadno 3 2 3 2 5 6" xfId="7231"/>
    <cellStyle name="Navadno 3 2 3 2 5 7" xfId="7232"/>
    <cellStyle name="Navadno 3 2 3 2 6" xfId="7233"/>
    <cellStyle name="Navadno 3 2 3 2 6 2" xfId="7234"/>
    <cellStyle name="Navadno 3 2 3 2 6 2 2" xfId="7235"/>
    <cellStyle name="Navadno 3 2 3 2 6 2 2 2" xfId="7236"/>
    <cellStyle name="Navadno 3 2 3 2 6 2 2 3" xfId="7237"/>
    <cellStyle name="Navadno 3 2 3 2 6 2 3" xfId="7238"/>
    <cellStyle name="Navadno 3 2 3 2 6 2 3 2" xfId="7239"/>
    <cellStyle name="Navadno 3 2 3 2 6 2 3 3" xfId="7240"/>
    <cellStyle name="Navadno 3 2 3 2 6 2 4" xfId="7241"/>
    <cellStyle name="Navadno 3 2 3 2 6 2 5" xfId="7242"/>
    <cellStyle name="Navadno 3 2 3 2 6 3" xfId="7243"/>
    <cellStyle name="Navadno 3 2 3 2 6 3 2" xfId="7244"/>
    <cellStyle name="Navadno 3 2 3 2 6 3 2 2" xfId="7245"/>
    <cellStyle name="Navadno 3 2 3 2 6 3 2 3" xfId="7246"/>
    <cellStyle name="Navadno 3 2 3 2 6 3 3" xfId="7247"/>
    <cellStyle name="Navadno 3 2 3 2 6 3 3 2" xfId="7248"/>
    <cellStyle name="Navadno 3 2 3 2 6 3 3 3" xfId="7249"/>
    <cellStyle name="Navadno 3 2 3 2 6 3 4" xfId="7250"/>
    <cellStyle name="Navadno 3 2 3 2 6 3 5" xfId="7251"/>
    <cellStyle name="Navadno 3 2 3 2 6 4" xfId="7252"/>
    <cellStyle name="Navadno 3 2 3 2 6 4 2" xfId="7253"/>
    <cellStyle name="Navadno 3 2 3 2 6 4 3" xfId="7254"/>
    <cellStyle name="Navadno 3 2 3 2 6 5" xfId="7255"/>
    <cellStyle name="Navadno 3 2 3 2 6 5 2" xfId="7256"/>
    <cellStyle name="Navadno 3 2 3 2 6 5 3" xfId="7257"/>
    <cellStyle name="Navadno 3 2 3 2 6 6" xfId="7258"/>
    <cellStyle name="Navadno 3 2 3 2 6 7" xfId="7259"/>
    <cellStyle name="Navadno 3 2 3 2 7" xfId="7260"/>
    <cellStyle name="Navadno 3 2 3 2 7 2" xfId="7261"/>
    <cellStyle name="Navadno 3 2 3 2 7 2 2" xfId="7262"/>
    <cellStyle name="Navadno 3 2 3 2 7 2 2 2" xfId="7263"/>
    <cellStyle name="Navadno 3 2 3 2 7 2 2 3" xfId="7264"/>
    <cellStyle name="Navadno 3 2 3 2 7 2 3" xfId="7265"/>
    <cellStyle name="Navadno 3 2 3 2 7 2 3 2" xfId="7266"/>
    <cellStyle name="Navadno 3 2 3 2 7 2 3 3" xfId="7267"/>
    <cellStyle name="Navadno 3 2 3 2 7 2 4" xfId="7268"/>
    <cellStyle name="Navadno 3 2 3 2 7 2 5" xfId="7269"/>
    <cellStyle name="Navadno 3 2 3 2 7 3" xfId="7270"/>
    <cellStyle name="Navadno 3 2 3 2 7 3 2" xfId="7271"/>
    <cellStyle name="Navadno 3 2 3 2 7 3 2 2" xfId="7272"/>
    <cellStyle name="Navadno 3 2 3 2 7 3 2 3" xfId="7273"/>
    <cellStyle name="Navadno 3 2 3 2 7 3 3" xfId="7274"/>
    <cellStyle name="Navadno 3 2 3 2 7 3 3 2" xfId="7275"/>
    <cellStyle name="Navadno 3 2 3 2 7 3 3 3" xfId="7276"/>
    <cellStyle name="Navadno 3 2 3 2 7 3 4" xfId="7277"/>
    <cellStyle name="Navadno 3 2 3 2 7 3 5" xfId="7278"/>
    <cellStyle name="Navadno 3 2 3 2 7 4" xfId="7279"/>
    <cellStyle name="Navadno 3 2 3 2 7 4 2" xfId="7280"/>
    <cellStyle name="Navadno 3 2 3 2 7 4 3" xfId="7281"/>
    <cellStyle name="Navadno 3 2 3 2 7 5" xfId="7282"/>
    <cellStyle name="Navadno 3 2 3 2 7 5 2" xfId="7283"/>
    <cellStyle name="Navadno 3 2 3 2 7 5 3" xfId="7284"/>
    <cellStyle name="Navadno 3 2 3 2 7 6" xfId="7285"/>
    <cellStyle name="Navadno 3 2 3 2 7 7" xfId="7286"/>
    <cellStyle name="Navadno 3 2 3 2 8" xfId="7287"/>
    <cellStyle name="Navadno 3 2 3 2 8 2" xfId="7288"/>
    <cellStyle name="Navadno 3 2 3 2 8 2 2" xfId="7289"/>
    <cellStyle name="Navadno 3 2 3 2 8 2 2 2" xfId="7290"/>
    <cellStyle name="Navadno 3 2 3 2 8 2 2 3" xfId="7291"/>
    <cellStyle name="Navadno 3 2 3 2 8 2 3" xfId="7292"/>
    <cellStyle name="Navadno 3 2 3 2 8 2 3 2" xfId="7293"/>
    <cellStyle name="Navadno 3 2 3 2 8 2 3 3" xfId="7294"/>
    <cellStyle name="Navadno 3 2 3 2 8 2 4" xfId="7295"/>
    <cellStyle name="Navadno 3 2 3 2 8 2 5" xfId="7296"/>
    <cellStyle name="Navadno 3 2 3 2 8 3" xfId="7297"/>
    <cellStyle name="Navadno 3 2 3 2 8 3 2" xfId="7298"/>
    <cellStyle name="Navadno 3 2 3 2 8 3 2 2" xfId="7299"/>
    <cellStyle name="Navadno 3 2 3 2 8 3 2 3" xfId="7300"/>
    <cellStyle name="Navadno 3 2 3 2 8 3 3" xfId="7301"/>
    <cellStyle name="Navadno 3 2 3 2 8 3 3 2" xfId="7302"/>
    <cellStyle name="Navadno 3 2 3 2 8 3 3 3" xfId="7303"/>
    <cellStyle name="Navadno 3 2 3 2 8 3 4" xfId="7304"/>
    <cellStyle name="Navadno 3 2 3 2 8 3 5" xfId="7305"/>
    <cellStyle name="Navadno 3 2 3 2 8 4" xfId="7306"/>
    <cellStyle name="Navadno 3 2 3 2 8 4 2" xfId="7307"/>
    <cellStyle name="Navadno 3 2 3 2 8 4 3" xfId="7308"/>
    <cellStyle name="Navadno 3 2 3 2 8 5" xfId="7309"/>
    <cellStyle name="Navadno 3 2 3 2 8 5 2" xfId="7310"/>
    <cellStyle name="Navadno 3 2 3 2 8 5 3" xfId="7311"/>
    <cellStyle name="Navadno 3 2 3 2 8 6" xfId="7312"/>
    <cellStyle name="Navadno 3 2 3 2 8 7" xfId="7313"/>
    <cellStyle name="Navadno 3 2 3 2 9" xfId="7314"/>
    <cellStyle name="Navadno 3 2 3 2 9 2" xfId="7315"/>
    <cellStyle name="Navadno 3 2 3 2 9 2 2" xfId="7316"/>
    <cellStyle name="Navadno 3 2 3 2 9 2 3" xfId="7317"/>
    <cellStyle name="Navadno 3 2 3 2 9 3" xfId="7318"/>
    <cellStyle name="Navadno 3 2 3 2 9 3 2" xfId="7319"/>
    <cellStyle name="Navadno 3 2 3 2 9 3 3" xfId="7320"/>
    <cellStyle name="Navadno 3 2 3 2 9 4" xfId="7321"/>
    <cellStyle name="Navadno 3 2 3 2 9 5" xfId="7322"/>
    <cellStyle name="Navadno 3 2 3 20" xfId="7323"/>
    <cellStyle name="Navadno 3 2 3 21" xfId="7324"/>
    <cellStyle name="Navadno 3 2 3 3" xfId="7325"/>
    <cellStyle name="Navadno 3 2 3 3 10" xfId="7326"/>
    <cellStyle name="Navadno 3 2 3 3 2" xfId="7327"/>
    <cellStyle name="Navadno 3 2 3 3 2 2" xfId="7328"/>
    <cellStyle name="Navadno 3 2 3 3 2 2 2" xfId="7329"/>
    <cellStyle name="Navadno 3 2 3 3 2 2 2 2" xfId="7330"/>
    <cellStyle name="Navadno 3 2 3 3 2 2 2 2 2" xfId="7331"/>
    <cellStyle name="Navadno 3 2 3 3 2 2 2 2 3" xfId="7332"/>
    <cellStyle name="Navadno 3 2 3 3 2 2 2 3" xfId="7333"/>
    <cellStyle name="Navadno 3 2 3 3 2 2 2 3 2" xfId="7334"/>
    <cellStyle name="Navadno 3 2 3 3 2 2 2 3 3" xfId="7335"/>
    <cellStyle name="Navadno 3 2 3 3 2 2 2 4" xfId="7336"/>
    <cellStyle name="Navadno 3 2 3 3 2 2 2 5" xfId="7337"/>
    <cellStyle name="Navadno 3 2 3 3 2 2 3" xfId="7338"/>
    <cellStyle name="Navadno 3 2 3 3 2 2 3 2" xfId="7339"/>
    <cellStyle name="Navadno 3 2 3 3 2 2 3 2 2" xfId="7340"/>
    <cellStyle name="Navadno 3 2 3 3 2 2 3 2 3" xfId="7341"/>
    <cellStyle name="Navadno 3 2 3 3 2 2 3 3" xfId="7342"/>
    <cellStyle name="Navadno 3 2 3 3 2 2 3 3 2" xfId="7343"/>
    <cellStyle name="Navadno 3 2 3 3 2 2 3 3 3" xfId="7344"/>
    <cellStyle name="Navadno 3 2 3 3 2 2 3 4" xfId="7345"/>
    <cellStyle name="Navadno 3 2 3 3 2 2 3 5" xfId="7346"/>
    <cellStyle name="Navadno 3 2 3 3 2 2 4" xfId="7347"/>
    <cellStyle name="Navadno 3 2 3 3 2 2 4 2" xfId="7348"/>
    <cellStyle name="Navadno 3 2 3 3 2 2 4 3" xfId="7349"/>
    <cellStyle name="Navadno 3 2 3 3 2 2 5" xfId="7350"/>
    <cellStyle name="Navadno 3 2 3 3 2 2 5 2" xfId="7351"/>
    <cellStyle name="Navadno 3 2 3 3 2 2 5 3" xfId="7352"/>
    <cellStyle name="Navadno 3 2 3 3 2 2 6" xfId="7353"/>
    <cellStyle name="Navadno 3 2 3 3 2 2 7" xfId="7354"/>
    <cellStyle name="Navadno 3 2 3 3 2 3" xfId="7355"/>
    <cellStyle name="Navadno 3 2 3 3 2 3 2" xfId="7356"/>
    <cellStyle name="Navadno 3 2 3 3 2 3 2 2" xfId="7357"/>
    <cellStyle name="Navadno 3 2 3 3 2 3 2 3" xfId="7358"/>
    <cellStyle name="Navadno 3 2 3 3 2 3 3" xfId="7359"/>
    <cellStyle name="Navadno 3 2 3 3 2 3 3 2" xfId="7360"/>
    <cellStyle name="Navadno 3 2 3 3 2 3 3 3" xfId="7361"/>
    <cellStyle name="Navadno 3 2 3 3 2 3 4" xfId="7362"/>
    <cellStyle name="Navadno 3 2 3 3 2 3 5" xfId="7363"/>
    <cellStyle name="Navadno 3 2 3 3 2 4" xfId="7364"/>
    <cellStyle name="Navadno 3 2 3 3 2 4 2" xfId="7365"/>
    <cellStyle name="Navadno 3 2 3 3 2 4 2 2" xfId="7366"/>
    <cellStyle name="Navadno 3 2 3 3 2 4 2 3" xfId="7367"/>
    <cellStyle name="Navadno 3 2 3 3 2 4 3" xfId="7368"/>
    <cellStyle name="Navadno 3 2 3 3 2 4 3 2" xfId="7369"/>
    <cellStyle name="Navadno 3 2 3 3 2 4 3 3" xfId="7370"/>
    <cellStyle name="Navadno 3 2 3 3 2 4 4" xfId="7371"/>
    <cellStyle name="Navadno 3 2 3 3 2 4 5" xfId="7372"/>
    <cellStyle name="Navadno 3 2 3 3 2 5" xfId="7373"/>
    <cellStyle name="Navadno 3 2 3 3 2 5 2" xfId="7374"/>
    <cellStyle name="Navadno 3 2 3 3 2 5 3" xfId="7375"/>
    <cellStyle name="Navadno 3 2 3 3 2 6" xfId="7376"/>
    <cellStyle name="Navadno 3 2 3 3 2 6 2" xfId="7377"/>
    <cellStyle name="Navadno 3 2 3 3 2 6 3" xfId="7378"/>
    <cellStyle name="Navadno 3 2 3 3 2 7" xfId="7379"/>
    <cellStyle name="Navadno 3 2 3 3 2 8" xfId="7380"/>
    <cellStyle name="Navadno 3 2 3 3 3" xfId="7381"/>
    <cellStyle name="Navadno 3 2 3 3 3 2" xfId="7382"/>
    <cellStyle name="Navadno 3 2 3 3 3 2 2" xfId="7383"/>
    <cellStyle name="Navadno 3 2 3 3 3 2 2 2" xfId="7384"/>
    <cellStyle name="Navadno 3 2 3 3 3 2 2 3" xfId="7385"/>
    <cellStyle name="Navadno 3 2 3 3 3 2 3" xfId="7386"/>
    <cellStyle name="Navadno 3 2 3 3 3 2 3 2" xfId="7387"/>
    <cellStyle name="Navadno 3 2 3 3 3 2 3 3" xfId="7388"/>
    <cellStyle name="Navadno 3 2 3 3 3 2 4" xfId="7389"/>
    <cellStyle name="Navadno 3 2 3 3 3 2 5" xfId="7390"/>
    <cellStyle name="Navadno 3 2 3 3 3 3" xfId="7391"/>
    <cellStyle name="Navadno 3 2 3 3 3 3 2" xfId="7392"/>
    <cellStyle name="Navadno 3 2 3 3 3 3 2 2" xfId="7393"/>
    <cellStyle name="Navadno 3 2 3 3 3 3 2 3" xfId="7394"/>
    <cellStyle name="Navadno 3 2 3 3 3 3 3" xfId="7395"/>
    <cellStyle name="Navadno 3 2 3 3 3 3 3 2" xfId="7396"/>
    <cellStyle name="Navadno 3 2 3 3 3 3 3 3" xfId="7397"/>
    <cellStyle name="Navadno 3 2 3 3 3 3 4" xfId="7398"/>
    <cellStyle name="Navadno 3 2 3 3 3 3 5" xfId="7399"/>
    <cellStyle name="Navadno 3 2 3 3 3 4" xfId="7400"/>
    <cellStyle name="Navadno 3 2 3 3 3 4 2" xfId="7401"/>
    <cellStyle name="Navadno 3 2 3 3 3 4 3" xfId="7402"/>
    <cellStyle name="Navadno 3 2 3 3 3 5" xfId="7403"/>
    <cellStyle name="Navadno 3 2 3 3 3 5 2" xfId="7404"/>
    <cellStyle name="Navadno 3 2 3 3 3 5 3" xfId="7405"/>
    <cellStyle name="Navadno 3 2 3 3 3 6" xfId="7406"/>
    <cellStyle name="Navadno 3 2 3 3 3 7" xfId="7407"/>
    <cellStyle name="Navadno 3 2 3 3 4" xfId="7408"/>
    <cellStyle name="Navadno 3 2 3 3 4 2" xfId="7409"/>
    <cellStyle name="Navadno 3 2 3 3 4 2 2" xfId="7410"/>
    <cellStyle name="Navadno 3 2 3 3 4 2 2 2" xfId="7411"/>
    <cellStyle name="Navadno 3 2 3 3 4 2 2 3" xfId="7412"/>
    <cellStyle name="Navadno 3 2 3 3 4 2 3" xfId="7413"/>
    <cellStyle name="Navadno 3 2 3 3 4 2 3 2" xfId="7414"/>
    <cellStyle name="Navadno 3 2 3 3 4 2 3 3" xfId="7415"/>
    <cellStyle name="Navadno 3 2 3 3 4 2 4" xfId="7416"/>
    <cellStyle name="Navadno 3 2 3 3 4 2 5" xfId="7417"/>
    <cellStyle name="Navadno 3 2 3 3 4 3" xfId="7418"/>
    <cellStyle name="Navadno 3 2 3 3 4 3 2" xfId="7419"/>
    <cellStyle name="Navadno 3 2 3 3 4 3 2 2" xfId="7420"/>
    <cellStyle name="Navadno 3 2 3 3 4 3 2 3" xfId="7421"/>
    <cellStyle name="Navadno 3 2 3 3 4 3 3" xfId="7422"/>
    <cellStyle name="Navadno 3 2 3 3 4 3 3 2" xfId="7423"/>
    <cellStyle name="Navadno 3 2 3 3 4 3 3 3" xfId="7424"/>
    <cellStyle name="Navadno 3 2 3 3 4 3 4" xfId="7425"/>
    <cellStyle name="Navadno 3 2 3 3 4 3 5" xfId="7426"/>
    <cellStyle name="Navadno 3 2 3 3 4 4" xfId="7427"/>
    <cellStyle name="Navadno 3 2 3 3 4 4 2" xfId="7428"/>
    <cellStyle name="Navadno 3 2 3 3 4 4 3" xfId="7429"/>
    <cellStyle name="Navadno 3 2 3 3 4 5" xfId="7430"/>
    <cellStyle name="Navadno 3 2 3 3 4 5 2" xfId="7431"/>
    <cellStyle name="Navadno 3 2 3 3 4 5 3" xfId="7432"/>
    <cellStyle name="Navadno 3 2 3 3 4 6" xfId="7433"/>
    <cellStyle name="Navadno 3 2 3 3 4 7" xfId="7434"/>
    <cellStyle name="Navadno 3 2 3 3 5" xfId="7435"/>
    <cellStyle name="Navadno 3 2 3 3 5 2" xfId="7436"/>
    <cellStyle name="Navadno 3 2 3 3 5 2 2" xfId="7437"/>
    <cellStyle name="Navadno 3 2 3 3 5 2 3" xfId="7438"/>
    <cellStyle name="Navadno 3 2 3 3 5 3" xfId="7439"/>
    <cellStyle name="Navadno 3 2 3 3 5 3 2" xfId="7440"/>
    <cellStyle name="Navadno 3 2 3 3 5 3 3" xfId="7441"/>
    <cellStyle name="Navadno 3 2 3 3 5 4" xfId="7442"/>
    <cellStyle name="Navadno 3 2 3 3 5 5" xfId="7443"/>
    <cellStyle name="Navadno 3 2 3 3 6" xfId="7444"/>
    <cellStyle name="Navadno 3 2 3 3 6 2" xfId="7445"/>
    <cellStyle name="Navadno 3 2 3 3 6 2 2" xfId="7446"/>
    <cellStyle name="Navadno 3 2 3 3 6 2 3" xfId="7447"/>
    <cellStyle name="Navadno 3 2 3 3 6 3" xfId="7448"/>
    <cellStyle name="Navadno 3 2 3 3 6 3 2" xfId="7449"/>
    <cellStyle name="Navadno 3 2 3 3 6 3 3" xfId="7450"/>
    <cellStyle name="Navadno 3 2 3 3 6 4" xfId="7451"/>
    <cellStyle name="Navadno 3 2 3 3 6 5" xfId="7452"/>
    <cellStyle name="Navadno 3 2 3 3 7" xfId="7453"/>
    <cellStyle name="Navadno 3 2 3 3 7 2" xfId="7454"/>
    <cellStyle name="Navadno 3 2 3 3 7 3" xfId="7455"/>
    <cellStyle name="Navadno 3 2 3 3 8" xfId="7456"/>
    <cellStyle name="Navadno 3 2 3 3 8 2" xfId="7457"/>
    <cellStyle name="Navadno 3 2 3 3 8 3" xfId="7458"/>
    <cellStyle name="Navadno 3 2 3 3 9" xfId="7459"/>
    <cellStyle name="Navadno 3 2 3 4" xfId="7460"/>
    <cellStyle name="Navadno 3 2 3 4 10" xfId="7461"/>
    <cellStyle name="Navadno 3 2 3 4 2" xfId="7462"/>
    <cellStyle name="Navadno 3 2 3 4 2 2" xfId="7463"/>
    <cellStyle name="Navadno 3 2 3 4 2 2 2" xfId="7464"/>
    <cellStyle name="Navadno 3 2 3 4 2 2 2 2" xfId="7465"/>
    <cellStyle name="Navadno 3 2 3 4 2 2 2 2 2" xfId="7466"/>
    <cellStyle name="Navadno 3 2 3 4 2 2 2 2 3" xfId="7467"/>
    <cellStyle name="Navadno 3 2 3 4 2 2 2 3" xfId="7468"/>
    <cellStyle name="Navadno 3 2 3 4 2 2 2 3 2" xfId="7469"/>
    <cellStyle name="Navadno 3 2 3 4 2 2 2 3 3" xfId="7470"/>
    <cellStyle name="Navadno 3 2 3 4 2 2 2 4" xfId="7471"/>
    <cellStyle name="Navadno 3 2 3 4 2 2 2 5" xfId="7472"/>
    <cellStyle name="Navadno 3 2 3 4 2 2 3" xfId="7473"/>
    <cellStyle name="Navadno 3 2 3 4 2 2 3 2" xfId="7474"/>
    <cellStyle name="Navadno 3 2 3 4 2 2 3 2 2" xfId="7475"/>
    <cellStyle name="Navadno 3 2 3 4 2 2 3 2 3" xfId="7476"/>
    <cellStyle name="Navadno 3 2 3 4 2 2 3 3" xfId="7477"/>
    <cellStyle name="Navadno 3 2 3 4 2 2 3 3 2" xfId="7478"/>
    <cellStyle name="Navadno 3 2 3 4 2 2 3 3 3" xfId="7479"/>
    <cellStyle name="Navadno 3 2 3 4 2 2 3 4" xfId="7480"/>
    <cellStyle name="Navadno 3 2 3 4 2 2 3 5" xfId="7481"/>
    <cellStyle name="Navadno 3 2 3 4 2 2 4" xfId="7482"/>
    <cellStyle name="Navadno 3 2 3 4 2 2 4 2" xfId="7483"/>
    <cellStyle name="Navadno 3 2 3 4 2 2 4 3" xfId="7484"/>
    <cellStyle name="Navadno 3 2 3 4 2 2 5" xfId="7485"/>
    <cellStyle name="Navadno 3 2 3 4 2 2 5 2" xfId="7486"/>
    <cellStyle name="Navadno 3 2 3 4 2 2 5 3" xfId="7487"/>
    <cellStyle name="Navadno 3 2 3 4 2 2 6" xfId="7488"/>
    <cellStyle name="Navadno 3 2 3 4 2 2 7" xfId="7489"/>
    <cellStyle name="Navadno 3 2 3 4 2 3" xfId="7490"/>
    <cellStyle name="Navadno 3 2 3 4 2 3 2" xfId="7491"/>
    <cellStyle name="Navadno 3 2 3 4 2 3 2 2" xfId="7492"/>
    <cellStyle name="Navadno 3 2 3 4 2 3 2 3" xfId="7493"/>
    <cellStyle name="Navadno 3 2 3 4 2 3 3" xfId="7494"/>
    <cellStyle name="Navadno 3 2 3 4 2 3 3 2" xfId="7495"/>
    <cellStyle name="Navadno 3 2 3 4 2 3 3 3" xfId="7496"/>
    <cellStyle name="Navadno 3 2 3 4 2 3 4" xfId="7497"/>
    <cellStyle name="Navadno 3 2 3 4 2 3 5" xfId="7498"/>
    <cellStyle name="Navadno 3 2 3 4 2 4" xfId="7499"/>
    <cellStyle name="Navadno 3 2 3 4 2 4 2" xfId="7500"/>
    <cellStyle name="Navadno 3 2 3 4 2 4 2 2" xfId="7501"/>
    <cellStyle name="Navadno 3 2 3 4 2 4 2 3" xfId="7502"/>
    <cellStyle name="Navadno 3 2 3 4 2 4 3" xfId="7503"/>
    <cellStyle name="Navadno 3 2 3 4 2 4 3 2" xfId="7504"/>
    <cellStyle name="Navadno 3 2 3 4 2 4 3 3" xfId="7505"/>
    <cellStyle name="Navadno 3 2 3 4 2 4 4" xfId="7506"/>
    <cellStyle name="Navadno 3 2 3 4 2 4 5" xfId="7507"/>
    <cellStyle name="Navadno 3 2 3 4 2 5" xfId="7508"/>
    <cellStyle name="Navadno 3 2 3 4 2 5 2" xfId="7509"/>
    <cellStyle name="Navadno 3 2 3 4 2 5 3" xfId="7510"/>
    <cellStyle name="Navadno 3 2 3 4 2 6" xfId="7511"/>
    <cellStyle name="Navadno 3 2 3 4 2 6 2" xfId="7512"/>
    <cellStyle name="Navadno 3 2 3 4 2 6 3" xfId="7513"/>
    <cellStyle name="Navadno 3 2 3 4 2 7" xfId="7514"/>
    <cellStyle name="Navadno 3 2 3 4 2 8" xfId="7515"/>
    <cellStyle name="Navadno 3 2 3 4 3" xfId="7516"/>
    <cellStyle name="Navadno 3 2 3 4 3 2" xfId="7517"/>
    <cellStyle name="Navadno 3 2 3 4 3 2 2" xfId="7518"/>
    <cellStyle name="Navadno 3 2 3 4 3 2 2 2" xfId="7519"/>
    <cellStyle name="Navadno 3 2 3 4 3 2 2 3" xfId="7520"/>
    <cellStyle name="Navadno 3 2 3 4 3 2 3" xfId="7521"/>
    <cellStyle name="Navadno 3 2 3 4 3 2 3 2" xfId="7522"/>
    <cellStyle name="Navadno 3 2 3 4 3 2 3 3" xfId="7523"/>
    <cellStyle name="Navadno 3 2 3 4 3 2 4" xfId="7524"/>
    <cellStyle name="Navadno 3 2 3 4 3 2 5" xfId="7525"/>
    <cellStyle name="Navadno 3 2 3 4 3 3" xfId="7526"/>
    <cellStyle name="Navadno 3 2 3 4 3 3 2" xfId="7527"/>
    <cellStyle name="Navadno 3 2 3 4 3 3 2 2" xfId="7528"/>
    <cellStyle name="Navadno 3 2 3 4 3 3 2 3" xfId="7529"/>
    <cellStyle name="Navadno 3 2 3 4 3 3 3" xfId="7530"/>
    <cellStyle name="Navadno 3 2 3 4 3 3 3 2" xfId="7531"/>
    <cellStyle name="Navadno 3 2 3 4 3 3 3 3" xfId="7532"/>
    <cellStyle name="Navadno 3 2 3 4 3 3 4" xfId="7533"/>
    <cellStyle name="Navadno 3 2 3 4 3 3 5" xfId="7534"/>
    <cellStyle name="Navadno 3 2 3 4 3 4" xfId="7535"/>
    <cellStyle name="Navadno 3 2 3 4 3 4 2" xfId="7536"/>
    <cellStyle name="Navadno 3 2 3 4 3 4 3" xfId="7537"/>
    <cellStyle name="Navadno 3 2 3 4 3 5" xfId="7538"/>
    <cellStyle name="Navadno 3 2 3 4 3 5 2" xfId="7539"/>
    <cellStyle name="Navadno 3 2 3 4 3 5 3" xfId="7540"/>
    <cellStyle name="Navadno 3 2 3 4 3 6" xfId="7541"/>
    <cellStyle name="Navadno 3 2 3 4 3 7" xfId="7542"/>
    <cellStyle name="Navadno 3 2 3 4 4" xfId="7543"/>
    <cellStyle name="Navadno 3 2 3 4 4 2" xfId="7544"/>
    <cellStyle name="Navadno 3 2 3 4 4 2 2" xfId="7545"/>
    <cellStyle name="Navadno 3 2 3 4 4 2 2 2" xfId="7546"/>
    <cellStyle name="Navadno 3 2 3 4 4 2 2 3" xfId="7547"/>
    <cellStyle name="Navadno 3 2 3 4 4 2 3" xfId="7548"/>
    <cellStyle name="Navadno 3 2 3 4 4 2 3 2" xfId="7549"/>
    <cellStyle name="Navadno 3 2 3 4 4 2 3 3" xfId="7550"/>
    <cellStyle name="Navadno 3 2 3 4 4 2 4" xfId="7551"/>
    <cellStyle name="Navadno 3 2 3 4 4 2 5" xfId="7552"/>
    <cellStyle name="Navadno 3 2 3 4 4 3" xfId="7553"/>
    <cellStyle name="Navadno 3 2 3 4 4 3 2" xfId="7554"/>
    <cellStyle name="Navadno 3 2 3 4 4 3 2 2" xfId="7555"/>
    <cellStyle name="Navadno 3 2 3 4 4 3 2 3" xfId="7556"/>
    <cellStyle name="Navadno 3 2 3 4 4 3 3" xfId="7557"/>
    <cellStyle name="Navadno 3 2 3 4 4 3 3 2" xfId="7558"/>
    <cellStyle name="Navadno 3 2 3 4 4 3 3 3" xfId="7559"/>
    <cellStyle name="Navadno 3 2 3 4 4 3 4" xfId="7560"/>
    <cellStyle name="Navadno 3 2 3 4 4 3 5" xfId="7561"/>
    <cellStyle name="Navadno 3 2 3 4 4 4" xfId="7562"/>
    <cellStyle name="Navadno 3 2 3 4 4 4 2" xfId="7563"/>
    <cellStyle name="Navadno 3 2 3 4 4 4 3" xfId="7564"/>
    <cellStyle name="Navadno 3 2 3 4 4 5" xfId="7565"/>
    <cellStyle name="Navadno 3 2 3 4 4 5 2" xfId="7566"/>
    <cellStyle name="Navadno 3 2 3 4 4 5 3" xfId="7567"/>
    <cellStyle name="Navadno 3 2 3 4 4 6" xfId="7568"/>
    <cellStyle name="Navadno 3 2 3 4 4 7" xfId="7569"/>
    <cellStyle name="Navadno 3 2 3 4 5" xfId="7570"/>
    <cellStyle name="Navadno 3 2 3 4 5 2" xfId="7571"/>
    <cellStyle name="Navadno 3 2 3 4 5 2 2" xfId="7572"/>
    <cellStyle name="Navadno 3 2 3 4 5 2 3" xfId="7573"/>
    <cellStyle name="Navadno 3 2 3 4 5 3" xfId="7574"/>
    <cellStyle name="Navadno 3 2 3 4 5 3 2" xfId="7575"/>
    <cellStyle name="Navadno 3 2 3 4 5 3 3" xfId="7576"/>
    <cellStyle name="Navadno 3 2 3 4 5 4" xfId="7577"/>
    <cellStyle name="Navadno 3 2 3 4 5 5" xfId="7578"/>
    <cellStyle name="Navadno 3 2 3 4 6" xfId="7579"/>
    <cellStyle name="Navadno 3 2 3 4 6 2" xfId="7580"/>
    <cellStyle name="Navadno 3 2 3 4 6 2 2" xfId="7581"/>
    <cellStyle name="Navadno 3 2 3 4 6 2 3" xfId="7582"/>
    <cellStyle name="Navadno 3 2 3 4 6 3" xfId="7583"/>
    <cellStyle name="Navadno 3 2 3 4 6 3 2" xfId="7584"/>
    <cellStyle name="Navadno 3 2 3 4 6 3 3" xfId="7585"/>
    <cellStyle name="Navadno 3 2 3 4 6 4" xfId="7586"/>
    <cellStyle name="Navadno 3 2 3 4 6 5" xfId="7587"/>
    <cellStyle name="Navadno 3 2 3 4 7" xfId="7588"/>
    <cellStyle name="Navadno 3 2 3 4 7 2" xfId="7589"/>
    <cellStyle name="Navadno 3 2 3 4 7 3" xfId="7590"/>
    <cellStyle name="Navadno 3 2 3 4 8" xfId="7591"/>
    <cellStyle name="Navadno 3 2 3 4 8 2" xfId="7592"/>
    <cellStyle name="Navadno 3 2 3 4 8 3" xfId="7593"/>
    <cellStyle name="Navadno 3 2 3 4 9" xfId="7594"/>
    <cellStyle name="Navadno 3 2 3 5" xfId="7595"/>
    <cellStyle name="Navadno 3 2 3 5 10" xfId="7596"/>
    <cellStyle name="Navadno 3 2 3 5 2" xfId="7597"/>
    <cellStyle name="Navadno 3 2 3 5 2 2" xfId="7598"/>
    <cellStyle name="Navadno 3 2 3 5 2 2 2" xfId="7599"/>
    <cellStyle name="Navadno 3 2 3 5 2 2 2 2" xfId="7600"/>
    <cellStyle name="Navadno 3 2 3 5 2 2 2 2 2" xfId="7601"/>
    <cellStyle name="Navadno 3 2 3 5 2 2 2 2 3" xfId="7602"/>
    <cellStyle name="Navadno 3 2 3 5 2 2 2 3" xfId="7603"/>
    <cellStyle name="Navadno 3 2 3 5 2 2 2 3 2" xfId="7604"/>
    <cellStyle name="Navadno 3 2 3 5 2 2 2 3 3" xfId="7605"/>
    <cellStyle name="Navadno 3 2 3 5 2 2 2 4" xfId="7606"/>
    <cellStyle name="Navadno 3 2 3 5 2 2 2 5" xfId="7607"/>
    <cellStyle name="Navadno 3 2 3 5 2 2 3" xfId="7608"/>
    <cellStyle name="Navadno 3 2 3 5 2 2 3 2" xfId="7609"/>
    <cellStyle name="Navadno 3 2 3 5 2 2 3 2 2" xfId="7610"/>
    <cellStyle name="Navadno 3 2 3 5 2 2 3 2 3" xfId="7611"/>
    <cellStyle name="Navadno 3 2 3 5 2 2 3 3" xfId="7612"/>
    <cellStyle name="Navadno 3 2 3 5 2 2 3 3 2" xfId="7613"/>
    <cellStyle name="Navadno 3 2 3 5 2 2 3 3 3" xfId="7614"/>
    <cellStyle name="Navadno 3 2 3 5 2 2 3 4" xfId="7615"/>
    <cellStyle name="Navadno 3 2 3 5 2 2 3 5" xfId="7616"/>
    <cellStyle name="Navadno 3 2 3 5 2 2 4" xfId="7617"/>
    <cellStyle name="Navadno 3 2 3 5 2 2 4 2" xfId="7618"/>
    <cellStyle name="Navadno 3 2 3 5 2 2 4 3" xfId="7619"/>
    <cellStyle name="Navadno 3 2 3 5 2 2 5" xfId="7620"/>
    <cellStyle name="Navadno 3 2 3 5 2 2 5 2" xfId="7621"/>
    <cellStyle name="Navadno 3 2 3 5 2 2 5 3" xfId="7622"/>
    <cellStyle name="Navadno 3 2 3 5 2 2 6" xfId="7623"/>
    <cellStyle name="Navadno 3 2 3 5 2 2 7" xfId="7624"/>
    <cellStyle name="Navadno 3 2 3 5 2 3" xfId="7625"/>
    <cellStyle name="Navadno 3 2 3 5 2 3 2" xfId="7626"/>
    <cellStyle name="Navadno 3 2 3 5 2 3 2 2" xfId="7627"/>
    <cellStyle name="Navadno 3 2 3 5 2 3 2 3" xfId="7628"/>
    <cellStyle name="Navadno 3 2 3 5 2 3 3" xfId="7629"/>
    <cellStyle name="Navadno 3 2 3 5 2 3 3 2" xfId="7630"/>
    <cellStyle name="Navadno 3 2 3 5 2 3 3 3" xfId="7631"/>
    <cellStyle name="Navadno 3 2 3 5 2 3 4" xfId="7632"/>
    <cellStyle name="Navadno 3 2 3 5 2 3 5" xfId="7633"/>
    <cellStyle name="Navadno 3 2 3 5 2 4" xfId="7634"/>
    <cellStyle name="Navadno 3 2 3 5 2 4 2" xfId="7635"/>
    <cellStyle name="Navadno 3 2 3 5 2 4 2 2" xfId="7636"/>
    <cellStyle name="Navadno 3 2 3 5 2 4 2 3" xfId="7637"/>
    <cellStyle name="Navadno 3 2 3 5 2 4 3" xfId="7638"/>
    <cellStyle name="Navadno 3 2 3 5 2 4 3 2" xfId="7639"/>
    <cellStyle name="Navadno 3 2 3 5 2 4 3 3" xfId="7640"/>
    <cellStyle name="Navadno 3 2 3 5 2 4 4" xfId="7641"/>
    <cellStyle name="Navadno 3 2 3 5 2 4 5" xfId="7642"/>
    <cellStyle name="Navadno 3 2 3 5 2 5" xfId="7643"/>
    <cellStyle name="Navadno 3 2 3 5 2 5 2" xfId="7644"/>
    <cellStyle name="Navadno 3 2 3 5 2 5 3" xfId="7645"/>
    <cellStyle name="Navadno 3 2 3 5 2 6" xfId="7646"/>
    <cellStyle name="Navadno 3 2 3 5 2 6 2" xfId="7647"/>
    <cellStyle name="Navadno 3 2 3 5 2 6 3" xfId="7648"/>
    <cellStyle name="Navadno 3 2 3 5 2 7" xfId="7649"/>
    <cellStyle name="Navadno 3 2 3 5 2 8" xfId="7650"/>
    <cellStyle name="Navadno 3 2 3 5 3" xfId="7651"/>
    <cellStyle name="Navadno 3 2 3 5 3 2" xfId="7652"/>
    <cellStyle name="Navadno 3 2 3 5 3 2 2" xfId="7653"/>
    <cellStyle name="Navadno 3 2 3 5 3 2 2 2" xfId="7654"/>
    <cellStyle name="Navadno 3 2 3 5 3 2 2 3" xfId="7655"/>
    <cellStyle name="Navadno 3 2 3 5 3 2 3" xfId="7656"/>
    <cellStyle name="Navadno 3 2 3 5 3 2 3 2" xfId="7657"/>
    <cellStyle name="Navadno 3 2 3 5 3 2 3 3" xfId="7658"/>
    <cellStyle name="Navadno 3 2 3 5 3 2 4" xfId="7659"/>
    <cellStyle name="Navadno 3 2 3 5 3 2 5" xfId="7660"/>
    <cellStyle name="Navadno 3 2 3 5 3 3" xfId="7661"/>
    <cellStyle name="Navadno 3 2 3 5 3 3 2" xfId="7662"/>
    <cellStyle name="Navadno 3 2 3 5 3 3 2 2" xfId="7663"/>
    <cellStyle name="Navadno 3 2 3 5 3 3 2 3" xfId="7664"/>
    <cellStyle name="Navadno 3 2 3 5 3 3 3" xfId="7665"/>
    <cellStyle name="Navadno 3 2 3 5 3 3 3 2" xfId="7666"/>
    <cellStyle name="Navadno 3 2 3 5 3 3 3 3" xfId="7667"/>
    <cellStyle name="Navadno 3 2 3 5 3 3 4" xfId="7668"/>
    <cellStyle name="Navadno 3 2 3 5 3 3 5" xfId="7669"/>
    <cellStyle name="Navadno 3 2 3 5 3 4" xfId="7670"/>
    <cellStyle name="Navadno 3 2 3 5 3 4 2" xfId="7671"/>
    <cellStyle name="Navadno 3 2 3 5 3 4 3" xfId="7672"/>
    <cellStyle name="Navadno 3 2 3 5 3 5" xfId="7673"/>
    <cellStyle name="Navadno 3 2 3 5 3 5 2" xfId="7674"/>
    <cellStyle name="Navadno 3 2 3 5 3 5 3" xfId="7675"/>
    <cellStyle name="Navadno 3 2 3 5 3 6" xfId="7676"/>
    <cellStyle name="Navadno 3 2 3 5 3 7" xfId="7677"/>
    <cellStyle name="Navadno 3 2 3 5 4" xfId="7678"/>
    <cellStyle name="Navadno 3 2 3 5 4 2" xfId="7679"/>
    <cellStyle name="Navadno 3 2 3 5 4 2 2" xfId="7680"/>
    <cellStyle name="Navadno 3 2 3 5 4 2 2 2" xfId="7681"/>
    <cellStyle name="Navadno 3 2 3 5 4 2 2 3" xfId="7682"/>
    <cellStyle name="Navadno 3 2 3 5 4 2 3" xfId="7683"/>
    <cellStyle name="Navadno 3 2 3 5 4 2 3 2" xfId="7684"/>
    <cellStyle name="Navadno 3 2 3 5 4 2 3 3" xfId="7685"/>
    <cellStyle name="Navadno 3 2 3 5 4 2 4" xfId="7686"/>
    <cellStyle name="Navadno 3 2 3 5 4 2 5" xfId="7687"/>
    <cellStyle name="Navadno 3 2 3 5 4 3" xfId="7688"/>
    <cellStyle name="Navadno 3 2 3 5 4 3 2" xfId="7689"/>
    <cellStyle name="Navadno 3 2 3 5 4 3 2 2" xfId="7690"/>
    <cellStyle name="Navadno 3 2 3 5 4 3 2 3" xfId="7691"/>
    <cellStyle name="Navadno 3 2 3 5 4 3 3" xfId="7692"/>
    <cellStyle name="Navadno 3 2 3 5 4 3 3 2" xfId="7693"/>
    <cellStyle name="Navadno 3 2 3 5 4 3 3 3" xfId="7694"/>
    <cellStyle name="Navadno 3 2 3 5 4 3 4" xfId="7695"/>
    <cellStyle name="Navadno 3 2 3 5 4 3 5" xfId="7696"/>
    <cellStyle name="Navadno 3 2 3 5 4 4" xfId="7697"/>
    <cellStyle name="Navadno 3 2 3 5 4 4 2" xfId="7698"/>
    <cellStyle name="Navadno 3 2 3 5 4 4 3" xfId="7699"/>
    <cellStyle name="Navadno 3 2 3 5 4 5" xfId="7700"/>
    <cellStyle name="Navadno 3 2 3 5 4 5 2" xfId="7701"/>
    <cellStyle name="Navadno 3 2 3 5 4 5 3" xfId="7702"/>
    <cellStyle name="Navadno 3 2 3 5 4 6" xfId="7703"/>
    <cellStyle name="Navadno 3 2 3 5 4 7" xfId="7704"/>
    <cellStyle name="Navadno 3 2 3 5 5" xfId="7705"/>
    <cellStyle name="Navadno 3 2 3 5 5 2" xfId="7706"/>
    <cellStyle name="Navadno 3 2 3 5 5 2 2" xfId="7707"/>
    <cellStyle name="Navadno 3 2 3 5 5 2 3" xfId="7708"/>
    <cellStyle name="Navadno 3 2 3 5 5 3" xfId="7709"/>
    <cellStyle name="Navadno 3 2 3 5 5 3 2" xfId="7710"/>
    <cellStyle name="Navadno 3 2 3 5 5 3 3" xfId="7711"/>
    <cellStyle name="Navadno 3 2 3 5 5 4" xfId="7712"/>
    <cellStyle name="Navadno 3 2 3 5 5 5" xfId="7713"/>
    <cellStyle name="Navadno 3 2 3 5 6" xfId="7714"/>
    <cellStyle name="Navadno 3 2 3 5 6 2" xfId="7715"/>
    <cellStyle name="Navadno 3 2 3 5 6 2 2" xfId="7716"/>
    <cellStyle name="Navadno 3 2 3 5 6 2 3" xfId="7717"/>
    <cellStyle name="Navadno 3 2 3 5 6 3" xfId="7718"/>
    <cellStyle name="Navadno 3 2 3 5 6 3 2" xfId="7719"/>
    <cellStyle name="Navadno 3 2 3 5 6 3 3" xfId="7720"/>
    <cellStyle name="Navadno 3 2 3 5 6 4" xfId="7721"/>
    <cellStyle name="Navadno 3 2 3 5 6 5" xfId="7722"/>
    <cellStyle name="Navadno 3 2 3 5 7" xfId="7723"/>
    <cellStyle name="Navadno 3 2 3 5 7 2" xfId="7724"/>
    <cellStyle name="Navadno 3 2 3 5 7 3" xfId="7725"/>
    <cellStyle name="Navadno 3 2 3 5 8" xfId="7726"/>
    <cellStyle name="Navadno 3 2 3 5 8 2" xfId="7727"/>
    <cellStyle name="Navadno 3 2 3 5 8 3" xfId="7728"/>
    <cellStyle name="Navadno 3 2 3 5 9" xfId="7729"/>
    <cellStyle name="Navadno 3 2 3 6" xfId="7730"/>
    <cellStyle name="Navadno 3 2 3 6 2" xfId="7731"/>
    <cellStyle name="Navadno 3 2 3 6 2 2" xfId="7732"/>
    <cellStyle name="Navadno 3 2 3 6 2 2 2" xfId="7733"/>
    <cellStyle name="Navadno 3 2 3 6 2 2 2 2" xfId="7734"/>
    <cellStyle name="Navadno 3 2 3 6 2 2 2 3" xfId="7735"/>
    <cellStyle name="Navadno 3 2 3 6 2 2 3" xfId="7736"/>
    <cellStyle name="Navadno 3 2 3 6 2 2 3 2" xfId="7737"/>
    <cellStyle name="Navadno 3 2 3 6 2 2 3 3" xfId="7738"/>
    <cellStyle name="Navadno 3 2 3 6 2 2 4" xfId="7739"/>
    <cellStyle name="Navadno 3 2 3 6 2 2 5" xfId="7740"/>
    <cellStyle name="Navadno 3 2 3 6 2 3" xfId="7741"/>
    <cellStyle name="Navadno 3 2 3 6 2 3 2" xfId="7742"/>
    <cellStyle name="Navadno 3 2 3 6 2 3 2 2" xfId="7743"/>
    <cellStyle name="Navadno 3 2 3 6 2 3 2 3" xfId="7744"/>
    <cellStyle name="Navadno 3 2 3 6 2 3 3" xfId="7745"/>
    <cellStyle name="Navadno 3 2 3 6 2 3 3 2" xfId="7746"/>
    <cellStyle name="Navadno 3 2 3 6 2 3 3 3" xfId="7747"/>
    <cellStyle name="Navadno 3 2 3 6 2 3 4" xfId="7748"/>
    <cellStyle name="Navadno 3 2 3 6 2 3 5" xfId="7749"/>
    <cellStyle name="Navadno 3 2 3 6 2 4" xfId="7750"/>
    <cellStyle name="Navadno 3 2 3 6 2 4 2" xfId="7751"/>
    <cellStyle name="Navadno 3 2 3 6 2 4 3" xfId="7752"/>
    <cellStyle name="Navadno 3 2 3 6 2 5" xfId="7753"/>
    <cellStyle name="Navadno 3 2 3 6 2 5 2" xfId="7754"/>
    <cellStyle name="Navadno 3 2 3 6 2 5 3" xfId="7755"/>
    <cellStyle name="Navadno 3 2 3 6 2 6" xfId="7756"/>
    <cellStyle name="Navadno 3 2 3 6 2 7" xfId="7757"/>
    <cellStyle name="Navadno 3 2 3 6 3" xfId="7758"/>
    <cellStyle name="Navadno 3 2 3 6 3 2" xfId="7759"/>
    <cellStyle name="Navadno 3 2 3 6 3 2 2" xfId="7760"/>
    <cellStyle name="Navadno 3 2 3 6 3 2 2 2" xfId="7761"/>
    <cellStyle name="Navadno 3 2 3 6 3 2 2 3" xfId="7762"/>
    <cellStyle name="Navadno 3 2 3 6 3 2 3" xfId="7763"/>
    <cellStyle name="Navadno 3 2 3 6 3 2 3 2" xfId="7764"/>
    <cellStyle name="Navadno 3 2 3 6 3 2 3 3" xfId="7765"/>
    <cellStyle name="Navadno 3 2 3 6 3 2 4" xfId="7766"/>
    <cellStyle name="Navadno 3 2 3 6 3 2 5" xfId="7767"/>
    <cellStyle name="Navadno 3 2 3 6 3 3" xfId="7768"/>
    <cellStyle name="Navadno 3 2 3 6 3 3 2" xfId="7769"/>
    <cellStyle name="Navadno 3 2 3 6 3 3 2 2" xfId="7770"/>
    <cellStyle name="Navadno 3 2 3 6 3 3 2 3" xfId="7771"/>
    <cellStyle name="Navadno 3 2 3 6 3 3 3" xfId="7772"/>
    <cellStyle name="Navadno 3 2 3 6 3 3 3 2" xfId="7773"/>
    <cellStyle name="Navadno 3 2 3 6 3 3 3 3" xfId="7774"/>
    <cellStyle name="Navadno 3 2 3 6 3 3 4" xfId="7775"/>
    <cellStyle name="Navadno 3 2 3 6 3 3 5" xfId="7776"/>
    <cellStyle name="Navadno 3 2 3 6 3 4" xfId="7777"/>
    <cellStyle name="Navadno 3 2 3 6 3 4 2" xfId="7778"/>
    <cellStyle name="Navadno 3 2 3 6 3 4 3" xfId="7779"/>
    <cellStyle name="Navadno 3 2 3 6 3 5" xfId="7780"/>
    <cellStyle name="Navadno 3 2 3 6 3 5 2" xfId="7781"/>
    <cellStyle name="Navadno 3 2 3 6 3 5 3" xfId="7782"/>
    <cellStyle name="Navadno 3 2 3 6 3 6" xfId="7783"/>
    <cellStyle name="Navadno 3 2 3 6 3 7" xfId="7784"/>
    <cellStyle name="Navadno 3 2 3 6 4" xfId="7785"/>
    <cellStyle name="Navadno 3 2 3 6 4 2" xfId="7786"/>
    <cellStyle name="Navadno 3 2 3 6 4 2 2" xfId="7787"/>
    <cellStyle name="Navadno 3 2 3 6 4 2 3" xfId="7788"/>
    <cellStyle name="Navadno 3 2 3 6 4 3" xfId="7789"/>
    <cellStyle name="Navadno 3 2 3 6 4 3 2" xfId="7790"/>
    <cellStyle name="Navadno 3 2 3 6 4 3 3" xfId="7791"/>
    <cellStyle name="Navadno 3 2 3 6 4 4" xfId="7792"/>
    <cellStyle name="Navadno 3 2 3 6 4 5" xfId="7793"/>
    <cellStyle name="Navadno 3 2 3 6 5" xfId="7794"/>
    <cellStyle name="Navadno 3 2 3 6 5 2" xfId="7795"/>
    <cellStyle name="Navadno 3 2 3 6 5 2 2" xfId="7796"/>
    <cellStyle name="Navadno 3 2 3 6 5 2 3" xfId="7797"/>
    <cellStyle name="Navadno 3 2 3 6 5 3" xfId="7798"/>
    <cellStyle name="Navadno 3 2 3 6 5 3 2" xfId="7799"/>
    <cellStyle name="Navadno 3 2 3 6 5 3 3" xfId="7800"/>
    <cellStyle name="Navadno 3 2 3 6 5 4" xfId="7801"/>
    <cellStyle name="Navadno 3 2 3 6 5 5" xfId="7802"/>
    <cellStyle name="Navadno 3 2 3 6 6" xfId="7803"/>
    <cellStyle name="Navadno 3 2 3 6 6 2" xfId="7804"/>
    <cellStyle name="Navadno 3 2 3 6 6 3" xfId="7805"/>
    <cellStyle name="Navadno 3 2 3 6 7" xfId="7806"/>
    <cellStyle name="Navadno 3 2 3 6 7 2" xfId="7807"/>
    <cellStyle name="Navadno 3 2 3 6 7 3" xfId="7808"/>
    <cellStyle name="Navadno 3 2 3 6 8" xfId="7809"/>
    <cellStyle name="Navadno 3 2 3 6 9" xfId="7810"/>
    <cellStyle name="Navadno 3 2 3 7" xfId="7811"/>
    <cellStyle name="Navadno 3 2 3 7 2" xfId="7812"/>
    <cellStyle name="Navadno 3 2 3 7 2 2" xfId="7813"/>
    <cellStyle name="Navadno 3 2 3 7 2 2 2" xfId="7814"/>
    <cellStyle name="Navadno 3 2 3 7 2 2 3" xfId="7815"/>
    <cellStyle name="Navadno 3 2 3 7 2 3" xfId="7816"/>
    <cellStyle name="Navadno 3 2 3 7 2 3 2" xfId="7817"/>
    <cellStyle name="Navadno 3 2 3 7 2 3 3" xfId="7818"/>
    <cellStyle name="Navadno 3 2 3 7 2 4" xfId="7819"/>
    <cellStyle name="Navadno 3 2 3 7 2 5" xfId="7820"/>
    <cellStyle name="Navadno 3 2 3 7 3" xfId="7821"/>
    <cellStyle name="Navadno 3 2 3 7 3 2" xfId="7822"/>
    <cellStyle name="Navadno 3 2 3 7 3 2 2" xfId="7823"/>
    <cellStyle name="Navadno 3 2 3 7 3 2 3" xfId="7824"/>
    <cellStyle name="Navadno 3 2 3 7 3 3" xfId="7825"/>
    <cellStyle name="Navadno 3 2 3 7 3 3 2" xfId="7826"/>
    <cellStyle name="Navadno 3 2 3 7 3 3 3" xfId="7827"/>
    <cellStyle name="Navadno 3 2 3 7 3 4" xfId="7828"/>
    <cellStyle name="Navadno 3 2 3 7 3 5" xfId="7829"/>
    <cellStyle name="Navadno 3 2 3 7 4" xfId="7830"/>
    <cellStyle name="Navadno 3 2 3 7 4 2" xfId="7831"/>
    <cellStyle name="Navadno 3 2 3 7 4 3" xfId="7832"/>
    <cellStyle name="Navadno 3 2 3 7 5" xfId="7833"/>
    <cellStyle name="Navadno 3 2 3 7 5 2" xfId="7834"/>
    <cellStyle name="Navadno 3 2 3 7 5 3" xfId="7835"/>
    <cellStyle name="Navadno 3 2 3 7 6" xfId="7836"/>
    <cellStyle name="Navadno 3 2 3 7 7" xfId="7837"/>
    <cellStyle name="Navadno 3 2 3 8" xfId="7838"/>
    <cellStyle name="Navadno 3 2 3 8 2" xfId="7839"/>
    <cellStyle name="Navadno 3 2 3 8 2 2" xfId="7840"/>
    <cellStyle name="Navadno 3 2 3 8 2 2 2" xfId="7841"/>
    <cellStyle name="Navadno 3 2 3 8 2 2 3" xfId="7842"/>
    <cellStyle name="Navadno 3 2 3 8 2 3" xfId="7843"/>
    <cellStyle name="Navadno 3 2 3 8 2 3 2" xfId="7844"/>
    <cellStyle name="Navadno 3 2 3 8 2 3 3" xfId="7845"/>
    <cellStyle name="Navadno 3 2 3 8 2 4" xfId="7846"/>
    <cellStyle name="Navadno 3 2 3 8 2 5" xfId="7847"/>
    <cellStyle name="Navadno 3 2 3 8 3" xfId="7848"/>
    <cellStyle name="Navadno 3 2 3 8 3 2" xfId="7849"/>
    <cellStyle name="Navadno 3 2 3 8 3 2 2" xfId="7850"/>
    <cellStyle name="Navadno 3 2 3 8 3 2 3" xfId="7851"/>
    <cellStyle name="Navadno 3 2 3 8 3 3" xfId="7852"/>
    <cellStyle name="Navadno 3 2 3 8 3 3 2" xfId="7853"/>
    <cellStyle name="Navadno 3 2 3 8 3 3 3" xfId="7854"/>
    <cellStyle name="Navadno 3 2 3 8 3 4" xfId="7855"/>
    <cellStyle name="Navadno 3 2 3 8 3 5" xfId="7856"/>
    <cellStyle name="Navadno 3 2 3 8 4" xfId="7857"/>
    <cellStyle name="Navadno 3 2 3 8 4 2" xfId="7858"/>
    <cellStyle name="Navadno 3 2 3 8 4 3" xfId="7859"/>
    <cellStyle name="Navadno 3 2 3 8 5" xfId="7860"/>
    <cellStyle name="Navadno 3 2 3 8 5 2" xfId="7861"/>
    <cellStyle name="Navadno 3 2 3 8 5 3" xfId="7862"/>
    <cellStyle name="Navadno 3 2 3 8 6" xfId="7863"/>
    <cellStyle name="Navadno 3 2 3 8 7" xfId="7864"/>
    <cellStyle name="Navadno 3 2 3 9" xfId="7865"/>
    <cellStyle name="Navadno 3 2 3 9 2" xfId="7866"/>
    <cellStyle name="Navadno 3 2 3 9 2 2" xfId="7867"/>
    <cellStyle name="Navadno 3 2 3 9 2 2 2" xfId="7868"/>
    <cellStyle name="Navadno 3 2 3 9 2 2 3" xfId="7869"/>
    <cellStyle name="Navadno 3 2 3 9 2 3" xfId="7870"/>
    <cellStyle name="Navadno 3 2 3 9 2 3 2" xfId="7871"/>
    <cellStyle name="Navadno 3 2 3 9 2 3 3" xfId="7872"/>
    <cellStyle name="Navadno 3 2 3 9 2 4" xfId="7873"/>
    <cellStyle name="Navadno 3 2 3 9 2 5" xfId="7874"/>
    <cellStyle name="Navadno 3 2 3 9 3" xfId="7875"/>
    <cellStyle name="Navadno 3 2 3 9 3 2" xfId="7876"/>
    <cellStyle name="Navadno 3 2 3 9 3 2 2" xfId="7877"/>
    <cellStyle name="Navadno 3 2 3 9 3 2 3" xfId="7878"/>
    <cellStyle name="Navadno 3 2 3 9 3 3" xfId="7879"/>
    <cellStyle name="Navadno 3 2 3 9 3 3 2" xfId="7880"/>
    <cellStyle name="Navadno 3 2 3 9 3 3 3" xfId="7881"/>
    <cellStyle name="Navadno 3 2 3 9 3 4" xfId="7882"/>
    <cellStyle name="Navadno 3 2 3 9 3 5" xfId="7883"/>
    <cellStyle name="Navadno 3 2 3 9 4" xfId="7884"/>
    <cellStyle name="Navadno 3 2 3 9 4 2" xfId="7885"/>
    <cellStyle name="Navadno 3 2 3 9 4 3" xfId="7886"/>
    <cellStyle name="Navadno 3 2 3 9 5" xfId="7887"/>
    <cellStyle name="Navadno 3 2 3 9 5 2" xfId="7888"/>
    <cellStyle name="Navadno 3 2 3 9 5 3" xfId="7889"/>
    <cellStyle name="Navadno 3 2 3 9 6" xfId="7890"/>
    <cellStyle name="Navadno 3 2 3 9 7" xfId="7891"/>
    <cellStyle name="Navadno 3 2 30" xfId="15929"/>
    <cellStyle name="Navadno 3 2 4" xfId="7892"/>
    <cellStyle name="Navadno 3 2 4 10" xfId="7893"/>
    <cellStyle name="Navadno 3 2 4 10 2" xfId="7894"/>
    <cellStyle name="Navadno 3 2 4 10 2 2" xfId="7895"/>
    <cellStyle name="Navadno 3 2 4 10 2 3" xfId="7896"/>
    <cellStyle name="Navadno 3 2 4 10 3" xfId="7897"/>
    <cellStyle name="Navadno 3 2 4 10 3 2" xfId="7898"/>
    <cellStyle name="Navadno 3 2 4 10 3 3" xfId="7899"/>
    <cellStyle name="Navadno 3 2 4 10 4" xfId="7900"/>
    <cellStyle name="Navadno 3 2 4 10 5" xfId="7901"/>
    <cellStyle name="Navadno 3 2 4 11" xfId="7902"/>
    <cellStyle name="Navadno 3 2 4 11 2" xfId="7903"/>
    <cellStyle name="Navadno 3 2 4 11 2 2" xfId="7904"/>
    <cellStyle name="Navadno 3 2 4 11 2 3" xfId="7905"/>
    <cellStyle name="Navadno 3 2 4 11 3" xfId="7906"/>
    <cellStyle name="Navadno 3 2 4 11 3 2" xfId="7907"/>
    <cellStyle name="Navadno 3 2 4 11 3 3" xfId="7908"/>
    <cellStyle name="Navadno 3 2 4 11 4" xfId="7909"/>
    <cellStyle name="Navadno 3 2 4 11 5" xfId="7910"/>
    <cellStyle name="Navadno 3 2 4 12" xfId="7911"/>
    <cellStyle name="Navadno 3 2 4 12 2" xfId="7912"/>
    <cellStyle name="Navadno 3 2 4 12 2 2" xfId="7913"/>
    <cellStyle name="Navadno 3 2 4 12 2 3" xfId="7914"/>
    <cellStyle name="Navadno 3 2 4 12 3" xfId="7915"/>
    <cellStyle name="Navadno 3 2 4 12 3 2" xfId="7916"/>
    <cellStyle name="Navadno 3 2 4 12 3 3" xfId="7917"/>
    <cellStyle name="Navadno 3 2 4 12 4" xfId="7918"/>
    <cellStyle name="Navadno 3 2 4 12 4 2" xfId="7919"/>
    <cellStyle name="Navadno 3 2 4 12 5" xfId="7920"/>
    <cellStyle name="Navadno 3 2 4 13" xfId="7921"/>
    <cellStyle name="Navadno 3 2 4 13 2" xfId="7922"/>
    <cellStyle name="Navadno 3 2 4 13 2 2" xfId="7923"/>
    <cellStyle name="Navadno 3 2 4 13 2 3" xfId="7924"/>
    <cellStyle name="Navadno 3 2 4 13 3" xfId="7925"/>
    <cellStyle name="Navadno 3 2 4 13 4" xfId="7926"/>
    <cellStyle name="Navadno 3 2 4 14" xfId="7927"/>
    <cellStyle name="Navadno 3 2 4 14 2" xfId="7928"/>
    <cellStyle name="Navadno 3 2 4 14 2 2" xfId="7929"/>
    <cellStyle name="Navadno 3 2 4 14 2 3" xfId="7930"/>
    <cellStyle name="Navadno 3 2 4 14 3" xfId="7931"/>
    <cellStyle name="Navadno 3 2 4 14 4" xfId="7932"/>
    <cellStyle name="Navadno 3 2 4 15" xfId="7933"/>
    <cellStyle name="Navadno 3 2 4 15 2" xfId="7934"/>
    <cellStyle name="Navadno 3 2 4 15 3" xfId="7935"/>
    <cellStyle name="Navadno 3 2 4 16" xfId="7936"/>
    <cellStyle name="Navadno 3 2 4 16 2" xfId="7937"/>
    <cellStyle name="Navadno 3 2 4 16 3" xfId="7938"/>
    <cellStyle name="Navadno 3 2 4 17" xfId="7939"/>
    <cellStyle name="Navadno 3 2 4 17 2" xfId="7940"/>
    <cellStyle name="Navadno 3 2 4 18" xfId="7941"/>
    <cellStyle name="Navadno 3 2 4 2" xfId="7942"/>
    <cellStyle name="Navadno 3 2 4 2 10" xfId="7943"/>
    <cellStyle name="Navadno 3 2 4 2 11" xfId="7944"/>
    <cellStyle name="Navadno 3 2 4 2 2" xfId="7945"/>
    <cellStyle name="Navadno 3 2 4 2 2 2" xfId="7946"/>
    <cellStyle name="Navadno 3 2 4 2 2 2 2" xfId="7947"/>
    <cellStyle name="Navadno 3 2 4 2 2 2 2 2" xfId="7948"/>
    <cellStyle name="Navadno 3 2 4 2 2 2 2 2 2" xfId="7949"/>
    <cellStyle name="Navadno 3 2 4 2 2 2 2 2 3" xfId="7950"/>
    <cellStyle name="Navadno 3 2 4 2 2 2 2 3" xfId="7951"/>
    <cellStyle name="Navadno 3 2 4 2 2 2 2 3 2" xfId="7952"/>
    <cellStyle name="Navadno 3 2 4 2 2 2 2 3 3" xfId="7953"/>
    <cellStyle name="Navadno 3 2 4 2 2 2 2 4" xfId="7954"/>
    <cellStyle name="Navadno 3 2 4 2 2 2 2 5" xfId="7955"/>
    <cellStyle name="Navadno 3 2 4 2 2 2 3" xfId="7956"/>
    <cellStyle name="Navadno 3 2 4 2 2 2 3 2" xfId="7957"/>
    <cellStyle name="Navadno 3 2 4 2 2 2 3 2 2" xfId="7958"/>
    <cellStyle name="Navadno 3 2 4 2 2 2 3 2 3" xfId="7959"/>
    <cellStyle name="Navadno 3 2 4 2 2 2 3 3" xfId="7960"/>
    <cellStyle name="Navadno 3 2 4 2 2 2 3 3 2" xfId="7961"/>
    <cellStyle name="Navadno 3 2 4 2 2 2 3 3 3" xfId="7962"/>
    <cellStyle name="Navadno 3 2 4 2 2 2 3 4" xfId="7963"/>
    <cellStyle name="Navadno 3 2 4 2 2 2 3 5" xfId="7964"/>
    <cellStyle name="Navadno 3 2 4 2 2 2 4" xfId="7965"/>
    <cellStyle name="Navadno 3 2 4 2 2 2 4 2" xfId="7966"/>
    <cellStyle name="Navadno 3 2 4 2 2 2 4 3" xfId="7967"/>
    <cellStyle name="Navadno 3 2 4 2 2 2 5" xfId="7968"/>
    <cellStyle name="Navadno 3 2 4 2 2 2 5 2" xfId="7969"/>
    <cellStyle name="Navadno 3 2 4 2 2 2 5 3" xfId="7970"/>
    <cellStyle name="Navadno 3 2 4 2 2 2 6" xfId="7971"/>
    <cellStyle name="Navadno 3 2 4 2 2 2 7" xfId="7972"/>
    <cellStyle name="Navadno 3 2 4 2 2 3" xfId="7973"/>
    <cellStyle name="Navadno 3 2 4 2 2 3 2" xfId="7974"/>
    <cellStyle name="Navadno 3 2 4 2 2 3 2 2" xfId="7975"/>
    <cellStyle name="Navadno 3 2 4 2 2 3 2 3" xfId="7976"/>
    <cellStyle name="Navadno 3 2 4 2 2 3 3" xfId="7977"/>
    <cellStyle name="Navadno 3 2 4 2 2 3 3 2" xfId="7978"/>
    <cellStyle name="Navadno 3 2 4 2 2 3 3 3" xfId="7979"/>
    <cellStyle name="Navadno 3 2 4 2 2 3 4" xfId="7980"/>
    <cellStyle name="Navadno 3 2 4 2 2 3 5" xfId="7981"/>
    <cellStyle name="Navadno 3 2 4 2 2 4" xfId="7982"/>
    <cellStyle name="Navadno 3 2 4 2 2 4 2" xfId="7983"/>
    <cellStyle name="Navadno 3 2 4 2 2 4 2 2" xfId="7984"/>
    <cellStyle name="Navadno 3 2 4 2 2 4 2 3" xfId="7985"/>
    <cellStyle name="Navadno 3 2 4 2 2 4 3" xfId="7986"/>
    <cellStyle name="Navadno 3 2 4 2 2 4 3 2" xfId="7987"/>
    <cellStyle name="Navadno 3 2 4 2 2 4 3 3" xfId="7988"/>
    <cellStyle name="Navadno 3 2 4 2 2 4 4" xfId="7989"/>
    <cellStyle name="Navadno 3 2 4 2 2 4 5" xfId="7990"/>
    <cellStyle name="Navadno 3 2 4 2 2 5" xfId="7991"/>
    <cellStyle name="Navadno 3 2 4 2 2 5 2" xfId="7992"/>
    <cellStyle name="Navadno 3 2 4 2 2 5 3" xfId="7993"/>
    <cellStyle name="Navadno 3 2 4 2 2 6" xfId="7994"/>
    <cellStyle name="Navadno 3 2 4 2 2 6 2" xfId="7995"/>
    <cellStyle name="Navadno 3 2 4 2 2 6 3" xfId="7996"/>
    <cellStyle name="Navadno 3 2 4 2 2 7" xfId="7997"/>
    <cellStyle name="Navadno 3 2 4 2 2 8" xfId="7998"/>
    <cellStyle name="Navadno 3 2 4 2 3" xfId="7999"/>
    <cellStyle name="Navadno 3 2 4 2 3 2" xfId="8000"/>
    <cellStyle name="Navadno 3 2 4 2 3 2 2" xfId="8001"/>
    <cellStyle name="Navadno 3 2 4 2 3 2 2 2" xfId="8002"/>
    <cellStyle name="Navadno 3 2 4 2 3 2 2 3" xfId="8003"/>
    <cellStyle name="Navadno 3 2 4 2 3 2 3" xfId="8004"/>
    <cellStyle name="Navadno 3 2 4 2 3 2 3 2" xfId="8005"/>
    <cellStyle name="Navadno 3 2 4 2 3 2 3 3" xfId="8006"/>
    <cellStyle name="Navadno 3 2 4 2 3 2 4" xfId="8007"/>
    <cellStyle name="Navadno 3 2 4 2 3 2 5" xfId="8008"/>
    <cellStyle name="Navadno 3 2 4 2 3 3" xfId="8009"/>
    <cellStyle name="Navadno 3 2 4 2 3 3 2" xfId="8010"/>
    <cellStyle name="Navadno 3 2 4 2 3 3 2 2" xfId="8011"/>
    <cellStyle name="Navadno 3 2 4 2 3 3 2 3" xfId="8012"/>
    <cellStyle name="Navadno 3 2 4 2 3 3 3" xfId="8013"/>
    <cellStyle name="Navadno 3 2 4 2 3 3 3 2" xfId="8014"/>
    <cellStyle name="Navadno 3 2 4 2 3 3 3 3" xfId="8015"/>
    <cellStyle name="Navadno 3 2 4 2 3 3 4" xfId="8016"/>
    <cellStyle name="Navadno 3 2 4 2 3 3 5" xfId="8017"/>
    <cellStyle name="Navadno 3 2 4 2 3 4" xfId="8018"/>
    <cellStyle name="Navadno 3 2 4 2 3 4 2" xfId="8019"/>
    <cellStyle name="Navadno 3 2 4 2 3 4 3" xfId="8020"/>
    <cellStyle name="Navadno 3 2 4 2 3 5" xfId="8021"/>
    <cellStyle name="Navadno 3 2 4 2 3 5 2" xfId="8022"/>
    <cellStyle name="Navadno 3 2 4 2 3 5 3" xfId="8023"/>
    <cellStyle name="Navadno 3 2 4 2 3 6" xfId="8024"/>
    <cellStyle name="Navadno 3 2 4 2 3 7" xfId="8025"/>
    <cellStyle name="Navadno 3 2 4 2 4" xfId="8026"/>
    <cellStyle name="Navadno 3 2 4 2 4 2" xfId="8027"/>
    <cellStyle name="Navadno 3 2 4 2 4 2 2" xfId="8028"/>
    <cellStyle name="Navadno 3 2 4 2 4 2 2 2" xfId="8029"/>
    <cellStyle name="Navadno 3 2 4 2 4 2 2 3" xfId="8030"/>
    <cellStyle name="Navadno 3 2 4 2 4 2 3" xfId="8031"/>
    <cellStyle name="Navadno 3 2 4 2 4 2 3 2" xfId="8032"/>
    <cellStyle name="Navadno 3 2 4 2 4 2 3 3" xfId="8033"/>
    <cellStyle name="Navadno 3 2 4 2 4 2 4" xfId="8034"/>
    <cellStyle name="Navadno 3 2 4 2 4 2 5" xfId="8035"/>
    <cellStyle name="Navadno 3 2 4 2 4 3" xfId="8036"/>
    <cellStyle name="Navadno 3 2 4 2 4 3 2" xfId="8037"/>
    <cellStyle name="Navadno 3 2 4 2 4 3 2 2" xfId="8038"/>
    <cellStyle name="Navadno 3 2 4 2 4 3 2 3" xfId="8039"/>
    <cellStyle name="Navadno 3 2 4 2 4 3 3" xfId="8040"/>
    <cellStyle name="Navadno 3 2 4 2 4 3 3 2" xfId="8041"/>
    <cellStyle name="Navadno 3 2 4 2 4 3 3 3" xfId="8042"/>
    <cellStyle name="Navadno 3 2 4 2 4 3 4" xfId="8043"/>
    <cellStyle name="Navadno 3 2 4 2 4 3 5" xfId="8044"/>
    <cellStyle name="Navadno 3 2 4 2 4 4" xfId="8045"/>
    <cellStyle name="Navadno 3 2 4 2 4 4 2" xfId="8046"/>
    <cellStyle name="Navadno 3 2 4 2 4 4 3" xfId="8047"/>
    <cellStyle name="Navadno 3 2 4 2 4 5" xfId="8048"/>
    <cellStyle name="Navadno 3 2 4 2 4 5 2" xfId="8049"/>
    <cellStyle name="Navadno 3 2 4 2 4 5 3" xfId="8050"/>
    <cellStyle name="Navadno 3 2 4 2 4 6" xfId="8051"/>
    <cellStyle name="Navadno 3 2 4 2 4 7" xfId="8052"/>
    <cellStyle name="Navadno 3 2 4 2 5" xfId="8053"/>
    <cellStyle name="Navadno 3 2 4 2 5 2" xfId="8054"/>
    <cellStyle name="Navadno 3 2 4 2 5 2 2" xfId="8055"/>
    <cellStyle name="Navadno 3 2 4 2 5 2 2 2" xfId="8056"/>
    <cellStyle name="Navadno 3 2 4 2 5 2 2 3" xfId="8057"/>
    <cellStyle name="Navadno 3 2 4 2 5 2 3" xfId="8058"/>
    <cellStyle name="Navadno 3 2 4 2 5 2 3 2" xfId="8059"/>
    <cellStyle name="Navadno 3 2 4 2 5 2 3 3" xfId="8060"/>
    <cellStyle name="Navadno 3 2 4 2 5 2 4" xfId="8061"/>
    <cellStyle name="Navadno 3 2 4 2 5 2 5" xfId="8062"/>
    <cellStyle name="Navadno 3 2 4 2 5 3" xfId="8063"/>
    <cellStyle name="Navadno 3 2 4 2 5 3 2" xfId="8064"/>
    <cellStyle name="Navadno 3 2 4 2 5 3 2 2" xfId="8065"/>
    <cellStyle name="Navadno 3 2 4 2 5 3 2 3" xfId="8066"/>
    <cellStyle name="Navadno 3 2 4 2 5 3 3" xfId="8067"/>
    <cellStyle name="Navadno 3 2 4 2 5 3 3 2" xfId="8068"/>
    <cellStyle name="Navadno 3 2 4 2 5 3 3 3" xfId="8069"/>
    <cellStyle name="Navadno 3 2 4 2 5 3 4" xfId="8070"/>
    <cellStyle name="Navadno 3 2 4 2 5 3 5" xfId="8071"/>
    <cellStyle name="Navadno 3 2 4 2 5 4" xfId="8072"/>
    <cellStyle name="Navadno 3 2 4 2 5 4 2" xfId="8073"/>
    <cellStyle name="Navadno 3 2 4 2 5 4 3" xfId="8074"/>
    <cellStyle name="Navadno 3 2 4 2 5 5" xfId="8075"/>
    <cellStyle name="Navadno 3 2 4 2 5 5 2" xfId="8076"/>
    <cellStyle name="Navadno 3 2 4 2 5 5 3" xfId="8077"/>
    <cellStyle name="Navadno 3 2 4 2 5 6" xfId="8078"/>
    <cellStyle name="Navadno 3 2 4 2 5 7" xfId="8079"/>
    <cellStyle name="Navadno 3 2 4 2 6" xfId="8080"/>
    <cellStyle name="Navadno 3 2 4 2 6 2" xfId="8081"/>
    <cellStyle name="Navadno 3 2 4 2 6 2 2" xfId="8082"/>
    <cellStyle name="Navadno 3 2 4 2 6 2 3" xfId="8083"/>
    <cellStyle name="Navadno 3 2 4 2 6 3" xfId="8084"/>
    <cellStyle name="Navadno 3 2 4 2 6 3 2" xfId="8085"/>
    <cellStyle name="Navadno 3 2 4 2 6 3 3" xfId="8086"/>
    <cellStyle name="Navadno 3 2 4 2 6 4" xfId="8087"/>
    <cellStyle name="Navadno 3 2 4 2 6 5" xfId="8088"/>
    <cellStyle name="Navadno 3 2 4 2 7" xfId="8089"/>
    <cellStyle name="Navadno 3 2 4 2 7 2" xfId="8090"/>
    <cellStyle name="Navadno 3 2 4 2 7 2 2" xfId="8091"/>
    <cellStyle name="Navadno 3 2 4 2 7 2 3" xfId="8092"/>
    <cellStyle name="Navadno 3 2 4 2 7 3" xfId="8093"/>
    <cellStyle name="Navadno 3 2 4 2 7 3 2" xfId="8094"/>
    <cellStyle name="Navadno 3 2 4 2 7 3 3" xfId="8095"/>
    <cellStyle name="Navadno 3 2 4 2 7 4" xfId="8096"/>
    <cellStyle name="Navadno 3 2 4 2 7 5" xfId="8097"/>
    <cellStyle name="Navadno 3 2 4 2 8" xfId="8098"/>
    <cellStyle name="Navadno 3 2 4 2 8 2" xfId="8099"/>
    <cellStyle name="Navadno 3 2 4 2 8 3" xfId="8100"/>
    <cellStyle name="Navadno 3 2 4 2 9" xfId="8101"/>
    <cellStyle name="Navadno 3 2 4 2 9 2" xfId="8102"/>
    <cellStyle name="Navadno 3 2 4 2 9 3" xfId="8103"/>
    <cellStyle name="Navadno 3 2 4 3" xfId="8104"/>
    <cellStyle name="Navadno 3 2 4 3 10" xfId="8105"/>
    <cellStyle name="Navadno 3 2 4 3 2" xfId="8106"/>
    <cellStyle name="Navadno 3 2 4 3 2 2" xfId="8107"/>
    <cellStyle name="Navadno 3 2 4 3 2 2 2" xfId="8108"/>
    <cellStyle name="Navadno 3 2 4 3 2 2 2 2" xfId="8109"/>
    <cellStyle name="Navadno 3 2 4 3 2 2 2 3" xfId="8110"/>
    <cellStyle name="Navadno 3 2 4 3 2 2 3" xfId="8111"/>
    <cellStyle name="Navadno 3 2 4 3 2 2 3 2" xfId="8112"/>
    <cellStyle name="Navadno 3 2 4 3 2 2 3 3" xfId="8113"/>
    <cellStyle name="Navadno 3 2 4 3 2 2 4" xfId="8114"/>
    <cellStyle name="Navadno 3 2 4 3 2 2 5" xfId="8115"/>
    <cellStyle name="Navadno 3 2 4 3 2 3" xfId="8116"/>
    <cellStyle name="Navadno 3 2 4 3 2 3 2" xfId="8117"/>
    <cellStyle name="Navadno 3 2 4 3 2 3 2 2" xfId="8118"/>
    <cellStyle name="Navadno 3 2 4 3 2 3 2 3" xfId="8119"/>
    <cellStyle name="Navadno 3 2 4 3 2 3 3" xfId="8120"/>
    <cellStyle name="Navadno 3 2 4 3 2 3 3 2" xfId="8121"/>
    <cellStyle name="Navadno 3 2 4 3 2 3 3 3" xfId="8122"/>
    <cellStyle name="Navadno 3 2 4 3 2 3 4" xfId="8123"/>
    <cellStyle name="Navadno 3 2 4 3 2 3 5" xfId="8124"/>
    <cellStyle name="Navadno 3 2 4 3 2 4" xfId="8125"/>
    <cellStyle name="Navadno 3 2 4 3 2 4 2" xfId="8126"/>
    <cellStyle name="Navadno 3 2 4 3 2 4 3" xfId="8127"/>
    <cellStyle name="Navadno 3 2 4 3 2 5" xfId="8128"/>
    <cellStyle name="Navadno 3 2 4 3 2 5 2" xfId="8129"/>
    <cellStyle name="Navadno 3 2 4 3 2 5 3" xfId="8130"/>
    <cellStyle name="Navadno 3 2 4 3 2 6" xfId="8131"/>
    <cellStyle name="Navadno 3 2 4 3 2 7" xfId="8132"/>
    <cellStyle name="Navadno 3 2 4 3 3" xfId="8133"/>
    <cellStyle name="Navadno 3 2 4 3 3 2" xfId="8134"/>
    <cellStyle name="Navadno 3 2 4 3 3 2 2" xfId="8135"/>
    <cellStyle name="Navadno 3 2 4 3 3 2 2 2" xfId="8136"/>
    <cellStyle name="Navadno 3 2 4 3 3 2 2 3" xfId="8137"/>
    <cellStyle name="Navadno 3 2 4 3 3 2 3" xfId="8138"/>
    <cellStyle name="Navadno 3 2 4 3 3 2 3 2" xfId="8139"/>
    <cellStyle name="Navadno 3 2 4 3 3 2 3 3" xfId="8140"/>
    <cellStyle name="Navadno 3 2 4 3 3 2 4" xfId="8141"/>
    <cellStyle name="Navadno 3 2 4 3 3 2 5" xfId="8142"/>
    <cellStyle name="Navadno 3 2 4 3 3 3" xfId="8143"/>
    <cellStyle name="Navadno 3 2 4 3 3 3 2" xfId="8144"/>
    <cellStyle name="Navadno 3 2 4 3 3 3 2 2" xfId="8145"/>
    <cellStyle name="Navadno 3 2 4 3 3 3 2 3" xfId="8146"/>
    <cellStyle name="Navadno 3 2 4 3 3 3 3" xfId="8147"/>
    <cellStyle name="Navadno 3 2 4 3 3 3 3 2" xfId="8148"/>
    <cellStyle name="Navadno 3 2 4 3 3 3 3 3" xfId="8149"/>
    <cellStyle name="Navadno 3 2 4 3 3 3 4" xfId="8150"/>
    <cellStyle name="Navadno 3 2 4 3 3 3 5" xfId="8151"/>
    <cellStyle name="Navadno 3 2 4 3 3 4" xfId="8152"/>
    <cellStyle name="Navadno 3 2 4 3 3 4 2" xfId="8153"/>
    <cellStyle name="Navadno 3 2 4 3 3 4 3" xfId="8154"/>
    <cellStyle name="Navadno 3 2 4 3 3 5" xfId="8155"/>
    <cellStyle name="Navadno 3 2 4 3 3 5 2" xfId="8156"/>
    <cellStyle name="Navadno 3 2 4 3 3 5 3" xfId="8157"/>
    <cellStyle name="Navadno 3 2 4 3 3 6" xfId="8158"/>
    <cellStyle name="Navadno 3 2 4 3 3 7" xfId="8159"/>
    <cellStyle name="Navadno 3 2 4 3 4" xfId="8160"/>
    <cellStyle name="Navadno 3 2 4 3 4 2" xfId="8161"/>
    <cellStyle name="Navadno 3 2 4 3 4 2 2" xfId="8162"/>
    <cellStyle name="Navadno 3 2 4 3 4 2 2 2" xfId="8163"/>
    <cellStyle name="Navadno 3 2 4 3 4 2 2 3" xfId="8164"/>
    <cellStyle name="Navadno 3 2 4 3 4 2 3" xfId="8165"/>
    <cellStyle name="Navadno 3 2 4 3 4 2 3 2" xfId="8166"/>
    <cellStyle name="Navadno 3 2 4 3 4 2 3 3" xfId="8167"/>
    <cellStyle name="Navadno 3 2 4 3 4 2 4" xfId="8168"/>
    <cellStyle name="Navadno 3 2 4 3 4 2 5" xfId="8169"/>
    <cellStyle name="Navadno 3 2 4 3 4 3" xfId="8170"/>
    <cellStyle name="Navadno 3 2 4 3 4 3 2" xfId="8171"/>
    <cellStyle name="Navadno 3 2 4 3 4 3 2 2" xfId="8172"/>
    <cellStyle name="Navadno 3 2 4 3 4 3 2 3" xfId="8173"/>
    <cellStyle name="Navadno 3 2 4 3 4 3 3" xfId="8174"/>
    <cellStyle name="Navadno 3 2 4 3 4 3 3 2" xfId="8175"/>
    <cellStyle name="Navadno 3 2 4 3 4 3 3 3" xfId="8176"/>
    <cellStyle name="Navadno 3 2 4 3 4 3 4" xfId="8177"/>
    <cellStyle name="Navadno 3 2 4 3 4 3 5" xfId="8178"/>
    <cellStyle name="Navadno 3 2 4 3 4 4" xfId="8179"/>
    <cellStyle name="Navadno 3 2 4 3 4 4 2" xfId="8180"/>
    <cellStyle name="Navadno 3 2 4 3 4 4 3" xfId="8181"/>
    <cellStyle name="Navadno 3 2 4 3 4 5" xfId="8182"/>
    <cellStyle name="Navadno 3 2 4 3 4 5 2" xfId="8183"/>
    <cellStyle name="Navadno 3 2 4 3 4 5 3" xfId="8184"/>
    <cellStyle name="Navadno 3 2 4 3 4 6" xfId="8185"/>
    <cellStyle name="Navadno 3 2 4 3 4 7" xfId="8186"/>
    <cellStyle name="Navadno 3 2 4 3 5" xfId="8187"/>
    <cellStyle name="Navadno 3 2 4 3 5 2" xfId="8188"/>
    <cellStyle name="Navadno 3 2 4 3 5 2 2" xfId="8189"/>
    <cellStyle name="Navadno 3 2 4 3 5 2 3" xfId="8190"/>
    <cellStyle name="Navadno 3 2 4 3 5 3" xfId="8191"/>
    <cellStyle name="Navadno 3 2 4 3 5 3 2" xfId="8192"/>
    <cellStyle name="Navadno 3 2 4 3 5 3 3" xfId="8193"/>
    <cellStyle name="Navadno 3 2 4 3 5 4" xfId="8194"/>
    <cellStyle name="Navadno 3 2 4 3 5 5" xfId="8195"/>
    <cellStyle name="Navadno 3 2 4 3 6" xfId="8196"/>
    <cellStyle name="Navadno 3 2 4 3 6 2" xfId="8197"/>
    <cellStyle name="Navadno 3 2 4 3 6 2 2" xfId="8198"/>
    <cellStyle name="Navadno 3 2 4 3 6 2 3" xfId="8199"/>
    <cellStyle name="Navadno 3 2 4 3 6 3" xfId="8200"/>
    <cellStyle name="Navadno 3 2 4 3 6 3 2" xfId="8201"/>
    <cellStyle name="Navadno 3 2 4 3 6 3 3" xfId="8202"/>
    <cellStyle name="Navadno 3 2 4 3 6 4" xfId="8203"/>
    <cellStyle name="Navadno 3 2 4 3 6 5" xfId="8204"/>
    <cellStyle name="Navadno 3 2 4 3 7" xfId="8205"/>
    <cellStyle name="Navadno 3 2 4 3 7 2" xfId="8206"/>
    <cellStyle name="Navadno 3 2 4 3 7 3" xfId="8207"/>
    <cellStyle name="Navadno 3 2 4 3 8" xfId="8208"/>
    <cellStyle name="Navadno 3 2 4 3 8 2" xfId="8209"/>
    <cellStyle name="Navadno 3 2 4 3 8 3" xfId="8210"/>
    <cellStyle name="Navadno 3 2 4 3 9" xfId="8211"/>
    <cellStyle name="Navadno 3 2 4 4" xfId="8212"/>
    <cellStyle name="Navadno 3 2 4 4 2" xfId="8213"/>
    <cellStyle name="Navadno 3 2 4 4 2 2" xfId="8214"/>
    <cellStyle name="Navadno 3 2 4 4 2 2 2" xfId="8215"/>
    <cellStyle name="Navadno 3 2 4 4 2 2 2 2" xfId="8216"/>
    <cellStyle name="Navadno 3 2 4 4 2 2 2 3" xfId="8217"/>
    <cellStyle name="Navadno 3 2 4 4 2 2 3" xfId="8218"/>
    <cellStyle name="Navadno 3 2 4 4 2 2 3 2" xfId="8219"/>
    <cellStyle name="Navadno 3 2 4 4 2 2 3 3" xfId="8220"/>
    <cellStyle name="Navadno 3 2 4 4 2 2 4" xfId="8221"/>
    <cellStyle name="Navadno 3 2 4 4 2 2 5" xfId="8222"/>
    <cellStyle name="Navadno 3 2 4 4 2 3" xfId="8223"/>
    <cellStyle name="Navadno 3 2 4 4 2 3 2" xfId="8224"/>
    <cellStyle name="Navadno 3 2 4 4 2 3 2 2" xfId="8225"/>
    <cellStyle name="Navadno 3 2 4 4 2 3 2 3" xfId="8226"/>
    <cellStyle name="Navadno 3 2 4 4 2 3 3" xfId="8227"/>
    <cellStyle name="Navadno 3 2 4 4 2 3 3 2" xfId="8228"/>
    <cellStyle name="Navadno 3 2 4 4 2 3 3 3" xfId="8229"/>
    <cellStyle name="Navadno 3 2 4 4 2 3 4" xfId="8230"/>
    <cellStyle name="Navadno 3 2 4 4 2 3 5" xfId="8231"/>
    <cellStyle name="Navadno 3 2 4 4 2 4" xfId="8232"/>
    <cellStyle name="Navadno 3 2 4 4 2 4 2" xfId="8233"/>
    <cellStyle name="Navadno 3 2 4 4 2 4 3" xfId="8234"/>
    <cellStyle name="Navadno 3 2 4 4 2 5" xfId="8235"/>
    <cellStyle name="Navadno 3 2 4 4 2 5 2" xfId="8236"/>
    <cellStyle name="Navadno 3 2 4 4 2 5 3" xfId="8237"/>
    <cellStyle name="Navadno 3 2 4 4 2 6" xfId="8238"/>
    <cellStyle name="Navadno 3 2 4 4 2 7" xfId="8239"/>
    <cellStyle name="Navadno 3 2 4 4 3" xfId="8240"/>
    <cellStyle name="Navadno 3 2 4 4 3 2" xfId="8241"/>
    <cellStyle name="Navadno 3 2 4 4 3 2 2" xfId="8242"/>
    <cellStyle name="Navadno 3 2 4 4 3 2 3" xfId="8243"/>
    <cellStyle name="Navadno 3 2 4 4 3 3" xfId="8244"/>
    <cellStyle name="Navadno 3 2 4 4 3 3 2" xfId="8245"/>
    <cellStyle name="Navadno 3 2 4 4 3 3 3" xfId="8246"/>
    <cellStyle name="Navadno 3 2 4 4 3 4" xfId="8247"/>
    <cellStyle name="Navadno 3 2 4 4 3 5" xfId="8248"/>
    <cellStyle name="Navadno 3 2 4 4 4" xfId="8249"/>
    <cellStyle name="Navadno 3 2 4 4 4 2" xfId="8250"/>
    <cellStyle name="Navadno 3 2 4 4 4 2 2" xfId="8251"/>
    <cellStyle name="Navadno 3 2 4 4 4 2 3" xfId="8252"/>
    <cellStyle name="Navadno 3 2 4 4 4 3" xfId="8253"/>
    <cellStyle name="Navadno 3 2 4 4 4 3 2" xfId="8254"/>
    <cellStyle name="Navadno 3 2 4 4 4 3 3" xfId="8255"/>
    <cellStyle name="Navadno 3 2 4 4 4 4" xfId="8256"/>
    <cellStyle name="Navadno 3 2 4 4 4 5" xfId="8257"/>
    <cellStyle name="Navadno 3 2 4 4 5" xfId="8258"/>
    <cellStyle name="Navadno 3 2 4 4 5 2" xfId="8259"/>
    <cellStyle name="Navadno 3 2 4 4 5 3" xfId="8260"/>
    <cellStyle name="Navadno 3 2 4 4 6" xfId="8261"/>
    <cellStyle name="Navadno 3 2 4 4 6 2" xfId="8262"/>
    <cellStyle name="Navadno 3 2 4 4 6 3" xfId="8263"/>
    <cellStyle name="Navadno 3 2 4 4 7" xfId="8264"/>
    <cellStyle name="Navadno 3 2 4 4 8" xfId="8265"/>
    <cellStyle name="Navadno 3 2 4 5" xfId="8266"/>
    <cellStyle name="Navadno 3 2 4 5 2" xfId="8267"/>
    <cellStyle name="Navadno 3 2 4 5 2 2" xfId="8268"/>
    <cellStyle name="Navadno 3 2 4 5 2 2 2" xfId="8269"/>
    <cellStyle name="Navadno 3 2 4 5 2 2 3" xfId="8270"/>
    <cellStyle name="Navadno 3 2 4 5 2 3" xfId="8271"/>
    <cellStyle name="Navadno 3 2 4 5 2 3 2" xfId="8272"/>
    <cellStyle name="Navadno 3 2 4 5 2 3 3" xfId="8273"/>
    <cellStyle name="Navadno 3 2 4 5 2 4" xfId="8274"/>
    <cellStyle name="Navadno 3 2 4 5 2 5" xfId="8275"/>
    <cellStyle name="Navadno 3 2 4 5 3" xfId="8276"/>
    <cellStyle name="Navadno 3 2 4 5 3 2" xfId="8277"/>
    <cellStyle name="Navadno 3 2 4 5 3 2 2" xfId="8278"/>
    <cellStyle name="Navadno 3 2 4 5 3 2 3" xfId="8279"/>
    <cellStyle name="Navadno 3 2 4 5 3 3" xfId="8280"/>
    <cellStyle name="Navadno 3 2 4 5 3 3 2" xfId="8281"/>
    <cellStyle name="Navadno 3 2 4 5 3 3 3" xfId="8282"/>
    <cellStyle name="Navadno 3 2 4 5 3 4" xfId="8283"/>
    <cellStyle name="Navadno 3 2 4 5 3 5" xfId="8284"/>
    <cellStyle name="Navadno 3 2 4 5 4" xfId="8285"/>
    <cellStyle name="Navadno 3 2 4 5 4 2" xfId="8286"/>
    <cellStyle name="Navadno 3 2 4 5 4 3" xfId="8287"/>
    <cellStyle name="Navadno 3 2 4 5 5" xfId="8288"/>
    <cellStyle name="Navadno 3 2 4 5 5 2" xfId="8289"/>
    <cellStyle name="Navadno 3 2 4 5 5 3" xfId="8290"/>
    <cellStyle name="Navadno 3 2 4 5 6" xfId="8291"/>
    <cellStyle name="Navadno 3 2 4 5 7" xfId="8292"/>
    <cellStyle name="Navadno 3 2 4 6" xfId="8293"/>
    <cellStyle name="Navadno 3 2 4 6 2" xfId="8294"/>
    <cellStyle name="Navadno 3 2 4 6 2 2" xfId="8295"/>
    <cellStyle name="Navadno 3 2 4 6 2 2 2" xfId="8296"/>
    <cellStyle name="Navadno 3 2 4 6 2 2 3" xfId="8297"/>
    <cellStyle name="Navadno 3 2 4 6 2 3" xfId="8298"/>
    <cellStyle name="Navadno 3 2 4 6 2 3 2" xfId="8299"/>
    <cellStyle name="Navadno 3 2 4 6 2 3 3" xfId="8300"/>
    <cellStyle name="Navadno 3 2 4 6 2 4" xfId="8301"/>
    <cellStyle name="Navadno 3 2 4 6 2 5" xfId="8302"/>
    <cellStyle name="Navadno 3 2 4 6 3" xfId="8303"/>
    <cellStyle name="Navadno 3 2 4 6 3 2" xfId="8304"/>
    <cellStyle name="Navadno 3 2 4 6 3 2 2" xfId="8305"/>
    <cellStyle name="Navadno 3 2 4 6 3 2 3" xfId="8306"/>
    <cellStyle name="Navadno 3 2 4 6 3 3" xfId="8307"/>
    <cellStyle name="Navadno 3 2 4 6 3 3 2" xfId="8308"/>
    <cellStyle name="Navadno 3 2 4 6 3 3 3" xfId="8309"/>
    <cellStyle name="Navadno 3 2 4 6 3 4" xfId="8310"/>
    <cellStyle name="Navadno 3 2 4 6 3 5" xfId="8311"/>
    <cellStyle name="Navadno 3 2 4 6 4" xfId="8312"/>
    <cellStyle name="Navadno 3 2 4 6 4 2" xfId="8313"/>
    <cellStyle name="Navadno 3 2 4 6 4 3" xfId="8314"/>
    <cellStyle name="Navadno 3 2 4 6 5" xfId="8315"/>
    <cellStyle name="Navadno 3 2 4 6 5 2" xfId="8316"/>
    <cellStyle name="Navadno 3 2 4 6 5 3" xfId="8317"/>
    <cellStyle name="Navadno 3 2 4 6 6" xfId="8318"/>
    <cellStyle name="Navadno 3 2 4 6 7" xfId="8319"/>
    <cellStyle name="Navadno 3 2 4 7" xfId="8320"/>
    <cellStyle name="Navadno 3 2 4 7 2" xfId="8321"/>
    <cellStyle name="Navadno 3 2 4 7 2 2" xfId="8322"/>
    <cellStyle name="Navadno 3 2 4 7 2 2 2" xfId="8323"/>
    <cellStyle name="Navadno 3 2 4 7 2 2 3" xfId="8324"/>
    <cellStyle name="Navadno 3 2 4 7 2 3" xfId="8325"/>
    <cellStyle name="Navadno 3 2 4 7 2 3 2" xfId="8326"/>
    <cellStyle name="Navadno 3 2 4 7 2 3 3" xfId="8327"/>
    <cellStyle name="Navadno 3 2 4 7 2 4" xfId="8328"/>
    <cellStyle name="Navadno 3 2 4 7 2 5" xfId="8329"/>
    <cellStyle name="Navadno 3 2 4 7 3" xfId="8330"/>
    <cellStyle name="Navadno 3 2 4 7 3 2" xfId="8331"/>
    <cellStyle name="Navadno 3 2 4 7 3 2 2" xfId="8332"/>
    <cellStyle name="Navadno 3 2 4 7 3 2 3" xfId="8333"/>
    <cellStyle name="Navadno 3 2 4 7 3 3" xfId="8334"/>
    <cellStyle name="Navadno 3 2 4 7 3 3 2" xfId="8335"/>
    <cellStyle name="Navadno 3 2 4 7 3 3 3" xfId="8336"/>
    <cellStyle name="Navadno 3 2 4 7 3 4" xfId="8337"/>
    <cellStyle name="Navadno 3 2 4 7 3 5" xfId="8338"/>
    <cellStyle name="Navadno 3 2 4 7 4" xfId="8339"/>
    <cellStyle name="Navadno 3 2 4 7 4 2" xfId="8340"/>
    <cellStyle name="Navadno 3 2 4 7 4 3" xfId="8341"/>
    <cellStyle name="Navadno 3 2 4 7 5" xfId="8342"/>
    <cellStyle name="Navadno 3 2 4 7 5 2" xfId="8343"/>
    <cellStyle name="Navadno 3 2 4 7 5 3" xfId="8344"/>
    <cellStyle name="Navadno 3 2 4 7 6" xfId="8345"/>
    <cellStyle name="Navadno 3 2 4 7 7" xfId="8346"/>
    <cellStyle name="Navadno 3 2 4 8" xfId="8347"/>
    <cellStyle name="Navadno 3 2 4 8 2" xfId="8348"/>
    <cellStyle name="Navadno 3 2 4 8 2 2" xfId="8349"/>
    <cellStyle name="Navadno 3 2 4 8 2 2 2" xfId="8350"/>
    <cellStyle name="Navadno 3 2 4 8 2 2 3" xfId="8351"/>
    <cellStyle name="Navadno 3 2 4 8 2 3" xfId="8352"/>
    <cellStyle name="Navadno 3 2 4 8 2 3 2" xfId="8353"/>
    <cellStyle name="Navadno 3 2 4 8 2 3 3" xfId="8354"/>
    <cellStyle name="Navadno 3 2 4 8 2 4" xfId="8355"/>
    <cellStyle name="Navadno 3 2 4 8 2 5" xfId="8356"/>
    <cellStyle name="Navadno 3 2 4 8 3" xfId="8357"/>
    <cellStyle name="Navadno 3 2 4 8 3 2" xfId="8358"/>
    <cellStyle name="Navadno 3 2 4 8 3 2 2" xfId="8359"/>
    <cellStyle name="Navadno 3 2 4 8 3 2 3" xfId="8360"/>
    <cellStyle name="Navadno 3 2 4 8 3 3" xfId="8361"/>
    <cellStyle name="Navadno 3 2 4 8 3 3 2" xfId="8362"/>
    <cellStyle name="Navadno 3 2 4 8 3 3 3" xfId="8363"/>
    <cellStyle name="Navadno 3 2 4 8 3 4" xfId="8364"/>
    <cellStyle name="Navadno 3 2 4 8 3 5" xfId="8365"/>
    <cellStyle name="Navadno 3 2 4 8 4" xfId="8366"/>
    <cellStyle name="Navadno 3 2 4 8 4 2" xfId="8367"/>
    <cellStyle name="Navadno 3 2 4 8 4 3" xfId="8368"/>
    <cellStyle name="Navadno 3 2 4 8 5" xfId="8369"/>
    <cellStyle name="Navadno 3 2 4 8 5 2" xfId="8370"/>
    <cellStyle name="Navadno 3 2 4 8 5 3" xfId="8371"/>
    <cellStyle name="Navadno 3 2 4 8 6" xfId="8372"/>
    <cellStyle name="Navadno 3 2 4 8 7" xfId="8373"/>
    <cellStyle name="Navadno 3 2 4 9" xfId="8374"/>
    <cellStyle name="Navadno 3 2 4 9 2" xfId="8375"/>
    <cellStyle name="Navadno 3 2 4 9 2 2" xfId="8376"/>
    <cellStyle name="Navadno 3 2 4 9 2 3" xfId="8377"/>
    <cellStyle name="Navadno 3 2 4 9 3" xfId="8378"/>
    <cellStyle name="Navadno 3 2 4 9 3 2" xfId="8379"/>
    <cellStyle name="Navadno 3 2 4 9 3 3" xfId="8380"/>
    <cellStyle name="Navadno 3 2 4 9 4" xfId="8381"/>
    <cellStyle name="Navadno 3 2 4 9 5" xfId="8382"/>
    <cellStyle name="Navadno 3 2 5" xfId="8383"/>
    <cellStyle name="Navadno 3 2 5 10" xfId="8384"/>
    <cellStyle name="Navadno 3 2 5 10 2" xfId="8385"/>
    <cellStyle name="Navadno 3 2 5 10 3" xfId="8386"/>
    <cellStyle name="Navadno 3 2 5 11" xfId="8387"/>
    <cellStyle name="Navadno 3 2 5 11 2" xfId="8388"/>
    <cellStyle name="Navadno 3 2 5 11 3" xfId="8389"/>
    <cellStyle name="Navadno 3 2 5 12" xfId="8390"/>
    <cellStyle name="Navadno 3 2 5 13" xfId="8391"/>
    <cellStyle name="Navadno 3 2 5 2" xfId="8392"/>
    <cellStyle name="Navadno 3 2 5 2 2" xfId="8393"/>
    <cellStyle name="Navadno 3 2 5 2 2 2" xfId="8394"/>
    <cellStyle name="Navadno 3 2 5 2 2 2 2" xfId="8395"/>
    <cellStyle name="Navadno 3 2 5 2 2 2 2 2" xfId="8396"/>
    <cellStyle name="Navadno 3 2 5 2 2 2 2 3" xfId="8397"/>
    <cellStyle name="Navadno 3 2 5 2 2 2 3" xfId="8398"/>
    <cellStyle name="Navadno 3 2 5 2 2 2 3 2" xfId="8399"/>
    <cellStyle name="Navadno 3 2 5 2 2 2 3 3" xfId="8400"/>
    <cellStyle name="Navadno 3 2 5 2 2 2 4" xfId="8401"/>
    <cellStyle name="Navadno 3 2 5 2 2 2 5" xfId="8402"/>
    <cellStyle name="Navadno 3 2 5 2 2 3" xfId="8403"/>
    <cellStyle name="Navadno 3 2 5 2 2 3 2" xfId="8404"/>
    <cellStyle name="Navadno 3 2 5 2 2 3 2 2" xfId="8405"/>
    <cellStyle name="Navadno 3 2 5 2 2 3 2 3" xfId="8406"/>
    <cellStyle name="Navadno 3 2 5 2 2 3 3" xfId="8407"/>
    <cellStyle name="Navadno 3 2 5 2 2 3 3 2" xfId="8408"/>
    <cellStyle name="Navadno 3 2 5 2 2 3 3 3" xfId="8409"/>
    <cellStyle name="Navadno 3 2 5 2 2 3 4" xfId="8410"/>
    <cellStyle name="Navadno 3 2 5 2 2 3 5" xfId="8411"/>
    <cellStyle name="Navadno 3 2 5 2 2 4" xfId="8412"/>
    <cellStyle name="Navadno 3 2 5 2 2 4 2" xfId="8413"/>
    <cellStyle name="Navadno 3 2 5 2 2 4 3" xfId="8414"/>
    <cellStyle name="Navadno 3 2 5 2 2 5" xfId="8415"/>
    <cellStyle name="Navadno 3 2 5 2 2 5 2" xfId="8416"/>
    <cellStyle name="Navadno 3 2 5 2 2 5 3" xfId="8417"/>
    <cellStyle name="Navadno 3 2 5 2 2 6" xfId="8418"/>
    <cellStyle name="Navadno 3 2 5 2 2 7" xfId="8419"/>
    <cellStyle name="Navadno 3 2 5 2 3" xfId="8420"/>
    <cellStyle name="Navadno 3 2 5 2 3 2" xfId="8421"/>
    <cellStyle name="Navadno 3 2 5 2 3 2 2" xfId="8422"/>
    <cellStyle name="Navadno 3 2 5 2 3 2 3" xfId="8423"/>
    <cellStyle name="Navadno 3 2 5 2 3 3" xfId="8424"/>
    <cellStyle name="Navadno 3 2 5 2 3 3 2" xfId="8425"/>
    <cellStyle name="Navadno 3 2 5 2 3 3 3" xfId="8426"/>
    <cellStyle name="Navadno 3 2 5 2 3 4" xfId="8427"/>
    <cellStyle name="Navadno 3 2 5 2 3 5" xfId="8428"/>
    <cellStyle name="Navadno 3 2 5 2 4" xfId="8429"/>
    <cellStyle name="Navadno 3 2 5 2 4 2" xfId="8430"/>
    <cellStyle name="Navadno 3 2 5 2 4 2 2" xfId="8431"/>
    <cellStyle name="Navadno 3 2 5 2 4 2 3" xfId="8432"/>
    <cellStyle name="Navadno 3 2 5 2 4 3" xfId="8433"/>
    <cellStyle name="Navadno 3 2 5 2 4 3 2" xfId="8434"/>
    <cellStyle name="Navadno 3 2 5 2 4 3 3" xfId="8435"/>
    <cellStyle name="Navadno 3 2 5 2 4 4" xfId="8436"/>
    <cellStyle name="Navadno 3 2 5 2 4 5" xfId="8437"/>
    <cellStyle name="Navadno 3 2 5 2 5" xfId="8438"/>
    <cellStyle name="Navadno 3 2 5 2 5 2" xfId="8439"/>
    <cellStyle name="Navadno 3 2 5 2 5 3" xfId="8440"/>
    <cellStyle name="Navadno 3 2 5 2 6" xfId="8441"/>
    <cellStyle name="Navadno 3 2 5 2 6 2" xfId="8442"/>
    <cellStyle name="Navadno 3 2 5 2 6 3" xfId="8443"/>
    <cellStyle name="Navadno 3 2 5 2 7" xfId="8444"/>
    <cellStyle name="Navadno 3 2 5 2 8" xfId="8445"/>
    <cellStyle name="Navadno 3 2 5 3" xfId="8446"/>
    <cellStyle name="Navadno 3 2 5 3 2" xfId="8447"/>
    <cellStyle name="Navadno 3 2 5 3 2 2" xfId="8448"/>
    <cellStyle name="Navadno 3 2 5 3 2 2 2" xfId="8449"/>
    <cellStyle name="Navadno 3 2 5 3 2 2 3" xfId="8450"/>
    <cellStyle name="Navadno 3 2 5 3 2 3" xfId="8451"/>
    <cellStyle name="Navadno 3 2 5 3 2 3 2" xfId="8452"/>
    <cellStyle name="Navadno 3 2 5 3 2 3 3" xfId="8453"/>
    <cellStyle name="Navadno 3 2 5 3 2 4" xfId="8454"/>
    <cellStyle name="Navadno 3 2 5 3 2 5" xfId="8455"/>
    <cellStyle name="Navadno 3 2 5 3 3" xfId="8456"/>
    <cellStyle name="Navadno 3 2 5 3 3 2" xfId="8457"/>
    <cellStyle name="Navadno 3 2 5 3 3 2 2" xfId="8458"/>
    <cellStyle name="Navadno 3 2 5 3 3 2 3" xfId="8459"/>
    <cellStyle name="Navadno 3 2 5 3 3 3" xfId="8460"/>
    <cellStyle name="Navadno 3 2 5 3 3 3 2" xfId="8461"/>
    <cellStyle name="Navadno 3 2 5 3 3 3 3" xfId="8462"/>
    <cellStyle name="Navadno 3 2 5 3 3 4" xfId="8463"/>
    <cellStyle name="Navadno 3 2 5 3 3 5" xfId="8464"/>
    <cellStyle name="Navadno 3 2 5 3 4" xfId="8465"/>
    <cellStyle name="Navadno 3 2 5 3 4 2" xfId="8466"/>
    <cellStyle name="Navadno 3 2 5 3 4 3" xfId="8467"/>
    <cellStyle name="Navadno 3 2 5 3 5" xfId="8468"/>
    <cellStyle name="Navadno 3 2 5 3 5 2" xfId="8469"/>
    <cellStyle name="Navadno 3 2 5 3 5 3" xfId="8470"/>
    <cellStyle name="Navadno 3 2 5 3 6" xfId="8471"/>
    <cellStyle name="Navadno 3 2 5 3 7" xfId="8472"/>
    <cellStyle name="Navadno 3 2 5 4" xfId="8473"/>
    <cellStyle name="Navadno 3 2 5 4 2" xfId="8474"/>
    <cellStyle name="Navadno 3 2 5 4 2 2" xfId="8475"/>
    <cellStyle name="Navadno 3 2 5 4 2 2 2" xfId="8476"/>
    <cellStyle name="Navadno 3 2 5 4 2 2 3" xfId="8477"/>
    <cellStyle name="Navadno 3 2 5 4 2 3" xfId="8478"/>
    <cellStyle name="Navadno 3 2 5 4 2 3 2" xfId="8479"/>
    <cellStyle name="Navadno 3 2 5 4 2 3 3" xfId="8480"/>
    <cellStyle name="Navadno 3 2 5 4 2 4" xfId="8481"/>
    <cellStyle name="Navadno 3 2 5 4 2 5" xfId="8482"/>
    <cellStyle name="Navadno 3 2 5 4 3" xfId="8483"/>
    <cellStyle name="Navadno 3 2 5 4 3 2" xfId="8484"/>
    <cellStyle name="Navadno 3 2 5 4 3 2 2" xfId="8485"/>
    <cellStyle name="Navadno 3 2 5 4 3 2 3" xfId="8486"/>
    <cellStyle name="Navadno 3 2 5 4 3 3" xfId="8487"/>
    <cellStyle name="Navadno 3 2 5 4 3 3 2" xfId="8488"/>
    <cellStyle name="Navadno 3 2 5 4 3 3 3" xfId="8489"/>
    <cellStyle name="Navadno 3 2 5 4 3 4" xfId="8490"/>
    <cellStyle name="Navadno 3 2 5 4 3 5" xfId="8491"/>
    <cellStyle name="Navadno 3 2 5 4 4" xfId="8492"/>
    <cellStyle name="Navadno 3 2 5 4 4 2" xfId="8493"/>
    <cellStyle name="Navadno 3 2 5 4 4 3" xfId="8494"/>
    <cellStyle name="Navadno 3 2 5 4 5" xfId="8495"/>
    <cellStyle name="Navadno 3 2 5 4 5 2" xfId="8496"/>
    <cellStyle name="Navadno 3 2 5 4 5 3" xfId="8497"/>
    <cellStyle name="Navadno 3 2 5 4 6" xfId="8498"/>
    <cellStyle name="Navadno 3 2 5 4 7" xfId="8499"/>
    <cellStyle name="Navadno 3 2 5 5" xfId="8500"/>
    <cellStyle name="Navadno 3 2 5 5 2" xfId="8501"/>
    <cellStyle name="Navadno 3 2 5 5 2 2" xfId="8502"/>
    <cellStyle name="Navadno 3 2 5 5 2 2 2" xfId="8503"/>
    <cellStyle name="Navadno 3 2 5 5 2 2 3" xfId="8504"/>
    <cellStyle name="Navadno 3 2 5 5 2 3" xfId="8505"/>
    <cellStyle name="Navadno 3 2 5 5 2 3 2" xfId="8506"/>
    <cellStyle name="Navadno 3 2 5 5 2 3 3" xfId="8507"/>
    <cellStyle name="Navadno 3 2 5 5 2 4" xfId="8508"/>
    <cellStyle name="Navadno 3 2 5 5 2 5" xfId="8509"/>
    <cellStyle name="Navadno 3 2 5 5 3" xfId="8510"/>
    <cellStyle name="Navadno 3 2 5 5 3 2" xfId="8511"/>
    <cellStyle name="Navadno 3 2 5 5 3 2 2" xfId="8512"/>
    <cellStyle name="Navadno 3 2 5 5 3 2 3" xfId="8513"/>
    <cellStyle name="Navadno 3 2 5 5 3 3" xfId="8514"/>
    <cellStyle name="Navadno 3 2 5 5 3 3 2" xfId="8515"/>
    <cellStyle name="Navadno 3 2 5 5 3 3 3" xfId="8516"/>
    <cellStyle name="Navadno 3 2 5 5 3 4" xfId="8517"/>
    <cellStyle name="Navadno 3 2 5 5 3 5" xfId="8518"/>
    <cellStyle name="Navadno 3 2 5 5 4" xfId="8519"/>
    <cellStyle name="Navadno 3 2 5 5 4 2" xfId="8520"/>
    <cellStyle name="Navadno 3 2 5 5 4 3" xfId="8521"/>
    <cellStyle name="Navadno 3 2 5 5 5" xfId="8522"/>
    <cellStyle name="Navadno 3 2 5 5 5 2" xfId="8523"/>
    <cellStyle name="Navadno 3 2 5 5 5 3" xfId="8524"/>
    <cellStyle name="Navadno 3 2 5 5 6" xfId="8525"/>
    <cellStyle name="Navadno 3 2 5 5 7" xfId="8526"/>
    <cellStyle name="Navadno 3 2 5 6" xfId="8527"/>
    <cellStyle name="Navadno 3 2 5 6 2" xfId="8528"/>
    <cellStyle name="Navadno 3 2 5 6 2 2" xfId="8529"/>
    <cellStyle name="Navadno 3 2 5 6 2 3" xfId="8530"/>
    <cellStyle name="Navadno 3 2 5 6 3" xfId="8531"/>
    <cellStyle name="Navadno 3 2 5 6 3 2" xfId="8532"/>
    <cellStyle name="Navadno 3 2 5 6 3 3" xfId="8533"/>
    <cellStyle name="Navadno 3 2 5 6 4" xfId="8534"/>
    <cellStyle name="Navadno 3 2 5 6 5" xfId="8535"/>
    <cellStyle name="Navadno 3 2 5 7" xfId="8536"/>
    <cellStyle name="Navadno 3 2 5 7 2" xfId="8537"/>
    <cellStyle name="Navadno 3 2 5 7 2 2" xfId="8538"/>
    <cellStyle name="Navadno 3 2 5 7 2 3" xfId="8539"/>
    <cellStyle name="Navadno 3 2 5 7 3" xfId="8540"/>
    <cellStyle name="Navadno 3 2 5 7 3 2" xfId="8541"/>
    <cellStyle name="Navadno 3 2 5 7 3 3" xfId="8542"/>
    <cellStyle name="Navadno 3 2 5 7 4" xfId="8543"/>
    <cellStyle name="Navadno 3 2 5 7 5" xfId="8544"/>
    <cellStyle name="Navadno 3 2 5 8" xfId="8545"/>
    <cellStyle name="Navadno 3 2 5 8 2" xfId="8546"/>
    <cellStyle name="Navadno 3 2 5 8 2 2" xfId="8547"/>
    <cellStyle name="Navadno 3 2 5 8 2 3" xfId="8548"/>
    <cellStyle name="Navadno 3 2 5 8 3" xfId="8549"/>
    <cellStyle name="Navadno 3 2 5 8 3 2" xfId="8550"/>
    <cellStyle name="Navadno 3 2 5 8 3 3" xfId="8551"/>
    <cellStyle name="Navadno 3 2 5 8 4" xfId="8552"/>
    <cellStyle name="Navadno 3 2 5 8 5" xfId="8553"/>
    <cellStyle name="Navadno 3 2 5 9" xfId="8554"/>
    <cellStyle name="Navadno 3 2 5 9 2" xfId="8555"/>
    <cellStyle name="Navadno 3 2 5 9 2 2" xfId="8556"/>
    <cellStyle name="Navadno 3 2 5 9 2 3" xfId="8557"/>
    <cellStyle name="Navadno 3 2 5 9 3" xfId="8558"/>
    <cellStyle name="Navadno 3 2 5 9 4" xfId="8559"/>
    <cellStyle name="Navadno 3 2 6" xfId="8560"/>
    <cellStyle name="Navadno 3 2 6 10" xfId="8561"/>
    <cellStyle name="Navadno 3 2 6 11" xfId="8562"/>
    <cellStyle name="Navadno 3 2 6 2" xfId="8563"/>
    <cellStyle name="Navadno 3 2 6 2 2" xfId="8564"/>
    <cellStyle name="Navadno 3 2 6 2 2 2" xfId="8565"/>
    <cellStyle name="Navadno 3 2 6 2 2 2 2" xfId="8566"/>
    <cellStyle name="Navadno 3 2 6 2 2 2 2 2" xfId="8567"/>
    <cellStyle name="Navadno 3 2 6 2 2 2 2 3" xfId="8568"/>
    <cellStyle name="Navadno 3 2 6 2 2 2 3" xfId="8569"/>
    <cellStyle name="Navadno 3 2 6 2 2 2 3 2" xfId="8570"/>
    <cellStyle name="Navadno 3 2 6 2 2 2 3 3" xfId="8571"/>
    <cellStyle name="Navadno 3 2 6 2 2 2 4" xfId="8572"/>
    <cellStyle name="Navadno 3 2 6 2 2 2 5" xfId="8573"/>
    <cellStyle name="Navadno 3 2 6 2 2 3" xfId="8574"/>
    <cellStyle name="Navadno 3 2 6 2 2 3 2" xfId="8575"/>
    <cellStyle name="Navadno 3 2 6 2 2 3 2 2" xfId="8576"/>
    <cellStyle name="Navadno 3 2 6 2 2 3 2 3" xfId="8577"/>
    <cellStyle name="Navadno 3 2 6 2 2 3 3" xfId="8578"/>
    <cellStyle name="Navadno 3 2 6 2 2 3 3 2" xfId="8579"/>
    <cellStyle name="Navadno 3 2 6 2 2 3 3 3" xfId="8580"/>
    <cellStyle name="Navadno 3 2 6 2 2 3 4" xfId="8581"/>
    <cellStyle name="Navadno 3 2 6 2 2 3 5" xfId="8582"/>
    <cellStyle name="Navadno 3 2 6 2 2 4" xfId="8583"/>
    <cellStyle name="Navadno 3 2 6 2 2 4 2" xfId="8584"/>
    <cellStyle name="Navadno 3 2 6 2 2 4 3" xfId="8585"/>
    <cellStyle name="Navadno 3 2 6 2 2 5" xfId="8586"/>
    <cellStyle name="Navadno 3 2 6 2 2 5 2" xfId="8587"/>
    <cellStyle name="Navadno 3 2 6 2 2 5 3" xfId="8588"/>
    <cellStyle name="Navadno 3 2 6 2 2 6" xfId="8589"/>
    <cellStyle name="Navadno 3 2 6 2 2 7" xfId="8590"/>
    <cellStyle name="Navadno 3 2 6 2 3" xfId="8591"/>
    <cellStyle name="Navadno 3 2 6 2 3 2" xfId="8592"/>
    <cellStyle name="Navadno 3 2 6 2 3 2 2" xfId="8593"/>
    <cellStyle name="Navadno 3 2 6 2 3 2 3" xfId="8594"/>
    <cellStyle name="Navadno 3 2 6 2 3 3" xfId="8595"/>
    <cellStyle name="Navadno 3 2 6 2 3 3 2" xfId="8596"/>
    <cellStyle name="Navadno 3 2 6 2 3 3 3" xfId="8597"/>
    <cellStyle name="Navadno 3 2 6 2 3 4" xfId="8598"/>
    <cellStyle name="Navadno 3 2 6 2 3 5" xfId="8599"/>
    <cellStyle name="Navadno 3 2 6 2 4" xfId="8600"/>
    <cellStyle name="Navadno 3 2 6 2 4 2" xfId="8601"/>
    <cellStyle name="Navadno 3 2 6 2 4 2 2" xfId="8602"/>
    <cellStyle name="Navadno 3 2 6 2 4 2 3" xfId="8603"/>
    <cellStyle name="Navadno 3 2 6 2 4 3" xfId="8604"/>
    <cellStyle name="Navadno 3 2 6 2 4 3 2" xfId="8605"/>
    <cellStyle name="Navadno 3 2 6 2 4 3 3" xfId="8606"/>
    <cellStyle name="Navadno 3 2 6 2 4 4" xfId="8607"/>
    <cellStyle name="Navadno 3 2 6 2 4 5" xfId="8608"/>
    <cellStyle name="Navadno 3 2 6 2 5" xfId="8609"/>
    <cellStyle name="Navadno 3 2 6 2 5 2" xfId="8610"/>
    <cellStyle name="Navadno 3 2 6 2 5 3" xfId="8611"/>
    <cellStyle name="Navadno 3 2 6 2 6" xfId="8612"/>
    <cellStyle name="Navadno 3 2 6 2 6 2" xfId="8613"/>
    <cellStyle name="Navadno 3 2 6 2 6 3" xfId="8614"/>
    <cellStyle name="Navadno 3 2 6 2 7" xfId="8615"/>
    <cellStyle name="Navadno 3 2 6 2 8" xfId="8616"/>
    <cellStyle name="Navadno 3 2 6 3" xfId="8617"/>
    <cellStyle name="Navadno 3 2 6 3 2" xfId="8618"/>
    <cellStyle name="Navadno 3 2 6 3 2 2" xfId="8619"/>
    <cellStyle name="Navadno 3 2 6 3 2 2 2" xfId="8620"/>
    <cellStyle name="Navadno 3 2 6 3 2 2 3" xfId="8621"/>
    <cellStyle name="Navadno 3 2 6 3 2 3" xfId="8622"/>
    <cellStyle name="Navadno 3 2 6 3 2 3 2" xfId="8623"/>
    <cellStyle name="Navadno 3 2 6 3 2 3 3" xfId="8624"/>
    <cellStyle name="Navadno 3 2 6 3 2 4" xfId="8625"/>
    <cellStyle name="Navadno 3 2 6 3 2 5" xfId="8626"/>
    <cellStyle name="Navadno 3 2 6 3 3" xfId="8627"/>
    <cellStyle name="Navadno 3 2 6 3 3 2" xfId="8628"/>
    <cellStyle name="Navadno 3 2 6 3 3 2 2" xfId="8629"/>
    <cellStyle name="Navadno 3 2 6 3 3 2 3" xfId="8630"/>
    <cellStyle name="Navadno 3 2 6 3 3 3" xfId="8631"/>
    <cellStyle name="Navadno 3 2 6 3 3 3 2" xfId="8632"/>
    <cellStyle name="Navadno 3 2 6 3 3 3 3" xfId="8633"/>
    <cellStyle name="Navadno 3 2 6 3 3 4" xfId="8634"/>
    <cellStyle name="Navadno 3 2 6 3 3 5" xfId="8635"/>
    <cellStyle name="Navadno 3 2 6 3 4" xfId="8636"/>
    <cellStyle name="Navadno 3 2 6 3 4 2" xfId="8637"/>
    <cellStyle name="Navadno 3 2 6 3 4 3" xfId="8638"/>
    <cellStyle name="Navadno 3 2 6 3 5" xfId="8639"/>
    <cellStyle name="Navadno 3 2 6 3 5 2" xfId="8640"/>
    <cellStyle name="Navadno 3 2 6 3 5 3" xfId="8641"/>
    <cellStyle name="Navadno 3 2 6 3 6" xfId="8642"/>
    <cellStyle name="Navadno 3 2 6 3 7" xfId="8643"/>
    <cellStyle name="Navadno 3 2 6 4" xfId="8644"/>
    <cellStyle name="Navadno 3 2 6 4 2" xfId="8645"/>
    <cellStyle name="Navadno 3 2 6 4 2 2" xfId="8646"/>
    <cellStyle name="Navadno 3 2 6 4 2 2 2" xfId="8647"/>
    <cellStyle name="Navadno 3 2 6 4 2 2 3" xfId="8648"/>
    <cellStyle name="Navadno 3 2 6 4 2 3" xfId="8649"/>
    <cellStyle name="Navadno 3 2 6 4 2 3 2" xfId="8650"/>
    <cellStyle name="Navadno 3 2 6 4 2 3 3" xfId="8651"/>
    <cellStyle name="Navadno 3 2 6 4 2 4" xfId="8652"/>
    <cellStyle name="Navadno 3 2 6 4 2 5" xfId="8653"/>
    <cellStyle name="Navadno 3 2 6 4 3" xfId="8654"/>
    <cellStyle name="Navadno 3 2 6 4 3 2" xfId="8655"/>
    <cellStyle name="Navadno 3 2 6 4 3 2 2" xfId="8656"/>
    <cellStyle name="Navadno 3 2 6 4 3 2 3" xfId="8657"/>
    <cellStyle name="Navadno 3 2 6 4 3 3" xfId="8658"/>
    <cellStyle name="Navadno 3 2 6 4 3 3 2" xfId="8659"/>
    <cellStyle name="Navadno 3 2 6 4 3 3 3" xfId="8660"/>
    <cellStyle name="Navadno 3 2 6 4 3 4" xfId="8661"/>
    <cellStyle name="Navadno 3 2 6 4 3 5" xfId="8662"/>
    <cellStyle name="Navadno 3 2 6 4 4" xfId="8663"/>
    <cellStyle name="Navadno 3 2 6 4 4 2" xfId="8664"/>
    <cellStyle name="Navadno 3 2 6 4 4 3" xfId="8665"/>
    <cellStyle name="Navadno 3 2 6 4 5" xfId="8666"/>
    <cellStyle name="Navadno 3 2 6 4 5 2" xfId="8667"/>
    <cellStyle name="Navadno 3 2 6 4 5 3" xfId="8668"/>
    <cellStyle name="Navadno 3 2 6 4 6" xfId="8669"/>
    <cellStyle name="Navadno 3 2 6 4 7" xfId="8670"/>
    <cellStyle name="Navadno 3 2 6 5" xfId="8671"/>
    <cellStyle name="Navadno 3 2 6 5 2" xfId="8672"/>
    <cellStyle name="Navadno 3 2 6 5 2 2" xfId="8673"/>
    <cellStyle name="Navadno 3 2 6 5 2 2 2" xfId="8674"/>
    <cellStyle name="Navadno 3 2 6 5 2 2 3" xfId="8675"/>
    <cellStyle name="Navadno 3 2 6 5 2 3" xfId="8676"/>
    <cellStyle name="Navadno 3 2 6 5 2 3 2" xfId="8677"/>
    <cellStyle name="Navadno 3 2 6 5 2 3 3" xfId="8678"/>
    <cellStyle name="Navadno 3 2 6 5 2 4" xfId="8679"/>
    <cellStyle name="Navadno 3 2 6 5 2 5" xfId="8680"/>
    <cellStyle name="Navadno 3 2 6 5 3" xfId="8681"/>
    <cellStyle name="Navadno 3 2 6 5 3 2" xfId="8682"/>
    <cellStyle name="Navadno 3 2 6 5 3 2 2" xfId="8683"/>
    <cellStyle name="Navadno 3 2 6 5 3 2 3" xfId="8684"/>
    <cellStyle name="Navadno 3 2 6 5 3 3" xfId="8685"/>
    <cellStyle name="Navadno 3 2 6 5 3 3 2" xfId="8686"/>
    <cellStyle name="Navadno 3 2 6 5 3 3 3" xfId="8687"/>
    <cellStyle name="Navadno 3 2 6 5 3 4" xfId="8688"/>
    <cellStyle name="Navadno 3 2 6 5 3 5" xfId="8689"/>
    <cellStyle name="Navadno 3 2 6 5 4" xfId="8690"/>
    <cellStyle name="Navadno 3 2 6 5 4 2" xfId="8691"/>
    <cellStyle name="Navadno 3 2 6 5 4 3" xfId="8692"/>
    <cellStyle name="Navadno 3 2 6 5 5" xfId="8693"/>
    <cellStyle name="Navadno 3 2 6 5 5 2" xfId="8694"/>
    <cellStyle name="Navadno 3 2 6 5 5 3" xfId="8695"/>
    <cellStyle name="Navadno 3 2 6 5 6" xfId="8696"/>
    <cellStyle name="Navadno 3 2 6 5 7" xfId="8697"/>
    <cellStyle name="Navadno 3 2 6 6" xfId="8698"/>
    <cellStyle name="Navadno 3 2 6 6 2" xfId="8699"/>
    <cellStyle name="Navadno 3 2 6 6 2 2" xfId="8700"/>
    <cellStyle name="Navadno 3 2 6 6 2 3" xfId="8701"/>
    <cellStyle name="Navadno 3 2 6 6 3" xfId="8702"/>
    <cellStyle name="Navadno 3 2 6 6 3 2" xfId="8703"/>
    <cellStyle name="Navadno 3 2 6 6 3 3" xfId="8704"/>
    <cellStyle name="Navadno 3 2 6 6 4" xfId="8705"/>
    <cellStyle name="Navadno 3 2 6 6 5" xfId="8706"/>
    <cellStyle name="Navadno 3 2 6 7" xfId="8707"/>
    <cellStyle name="Navadno 3 2 6 7 2" xfId="8708"/>
    <cellStyle name="Navadno 3 2 6 7 2 2" xfId="8709"/>
    <cellStyle name="Navadno 3 2 6 7 2 3" xfId="8710"/>
    <cellStyle name="Navadno 3 2 6 7 3" xfId="8711"/>
    <cellStyle name="Navadno 3 2 6 7 3 2" xfId="8712"/>
    <cellStyle name="Navadno 3 2 6 7 3 3" xfId="8713"/>
    <cellStyle name="Navadno 3 2 6 7 4" xfId="8714"/>
    <cellStyle name="Navadno 3 2 6 7 5" xfId="8715"/>
    <cellStyle name="Navadno 3 2 6 8" xfId="8716"/>
    <cellStyle name="Navadno 3 2 6 8 2" xfId="8717"/>
    <cellStyle name="Navadno 3 2 6 8 3" xfId="8718"/>
    <cellStyle name="Navadno 3 2 6 9" xfId="8719"/>
    <cellStyle name="Navadno 3 2 6 9 2" xfId="8720"/>
    <cellStyle name="Navadno 3 2 6 9 3" xfId="8721"/>
    <cellStyle name="Navadno 3 2 7" xfId="8722"/>
    <cellStyle name="Navadno 3 2 7 10" xfId="8723"/>
    <cellStyle name="Navadno 3 2 7 2" xfId="8724"/>
    <cellStyle name="Navadno 3 2 7 2 2" xfId="8725"/>
    <cellStyle name="Navadno 3 2 7 2 2 2" xfId="8726"/>
    <cellStyle name="Navadno 3 2 7 2 2 2 2" xfId="8727"/>
    <cellStyle name="Navadno 3 2 7 2 2 2 2 2" xfId="8728"/>
    <cellStyle name="Navadno 3 2 7 2 2 2 2 3" xfId="8729"/>
    <cellStyle name="Navadno 3 2 7 2 2 2 3" xfId="8730"/>
    <cellStyle name="Navadno 3 2 7 2 2 2 3 2" xfId="8731"/>
    <cellStyle name="Navadno 3 2 7 2 2 2 3 3" xfId="8732"/>
    <cellStyle name="Navadno 3 2 7 2 2 2 4" xfId="8733"/>
    <cellStyle name="Navadno 3 2 7 2 2 2 5" xfId="8734"/>
    <cellStyle name="Navadno 3 2 7 2 2 3" xfId="8735"/>
    <cellStyle name="Navadno 3 2 7 2 2 3 2" xfId="8736"/>
    <cellStyle name="Navadno 3 2 7 2 2 3 2 2" xfId="8737"/>
    <cellStyle name="Navadno 3 2 7 2 2 3 2 3" xfId="8738"/>
    <cellStyle name="Navadno 3 2 7 2 2 3 3" xfId="8739"/>
    <cellStyle name="Navadno 3 2 7 2 2 3 3 2" xfId="8740"/>
    <cellStyle name="Navadno 3 2 7 2 2 3 3 3" xfId="8741"/>
    <cellStyle name="Navadno 3 2 7 2 2 3 4" xfId="8742"/>
    <cellStyle name="Navadno 3 2 7 2 2 3 5" xfId="8743"/>
    <cellStyle name="Navadno 3 2 7 2 2 4" xfId="8744"/>
    <cellStyle name="Navadno 3 2 7 2 2 4 2" xfId="8745"/>
    <cellStyle name="Navadno 3 2 7 2 2 4 3" xfId="8746"/>
    <cellStyle name="Navadno 3 2 7 2 2 5" xfId="8747"/>
    <cellStyle name="Navadno 3 2 7 2 2 5 2" xfId="8748"/>
    <cellStyle name="Navadno 3 2 7 2 2 5 3" xfId="8749"/>
    <cellStyle name="Navadno 3 2 7 2 2 6" xfId="8750"/>
    <cellStyle name="Navadno 3 2 7 2 2 7" xfId="8751"/>
    <cellStyle name="Navadno 3 2 7 2 3" xfId="8752"/>
    <cellStyle name="Navadno 3 2 7 2 3 2" xfId="8753"/>
    <cellStyle name="Navadno 3 2 7 2 3 2 2" xfId="8754"/>
    <cellStyle name="Navadno 3 2 7 2 3 2 3" xfId="8755"/>
    <cellStyle name="Navadno 3 2 7 2 3 3" xfId="8756"/>
    <cellStyle name="Navadno 3 2 7 2 3 3 2" xfId="8757"/>
    <cellStyle name="Navadno 3 2 7 2 3 3 3" xfId="8758"/>
    <cellStyle name="Navadno 3 2 7 2 3 4" xfId="8759"/>
    <cellStyle name="Navadno 3 2 7 2 3 5" xfId="8760"/>
    <cellStyle name="Navadno 3 2 7 2 4" xfId="8761"/>
    <cellStyle name="Navadno 3 2 7 2 4 2" xfId="8762"/>
    <cellStyle name="Navadno 3 2 7 2 4 2 2" xfId="8763"/>
    <cellStyle name="Navadno 3 2 7 2 4 2 3" xfId="8764"/>
    <cellStyle name="Navadno 3 2 7 2 4 3" xfId="8765"/>
    <cellStyle name="Navadno 3 2 7 2 4 3 2" xfId="8766"/>
    <cellStyle name="Navadno 3 2 7 2 4 3 3" xfId="8767"/>
    <cellStyle name="Navadno 3 2 7 2 4 4" xfId="8768"/>
    <cellStyle name="Navadno 3 2 7 2 4 5" xfId="8769"/>
    <cellStyle name="Navadno 3 2 7 2 5" xfId="8770"/>
    <cellStyle name="Navadno 3 2 7 2 5 2" xfId="8771"/>
    <cellStyle name="Navadno 3 2 7 2 5 3" xfId="8772"/>
    <cellStyle name="Navadno 3 2 7 2 6" xfId="8773"/>
    <cellStyle name="Navadno 3 2 7 2 6 2" xfId="8774"/>
    <cellStyle name="Navadno 3 2 7 2 6 3" xfId="8775"/>
    <cellStyle name="Navadno 3 2 7 2 7" xfId="8776"/>
    <cellStyle name="Navadno 3 2 7 2 8" xfId="8777"/>
    <cellStyle name="Navadno 3 2 7 3" xfId="8778"/>
    <cellStyle name="Navadno 3 2 7 3 2" xfId="8779"/>
    <cellStyle name="Navadno 3 2 7 3 2 2" xfId="8780"/>
    <cellStyle name="Navadno 3 2 7 3 2 2 2" xfId="8781"/>
    <cellStyle name="Navadno 3 2 7 3 2 2 3" xfId="8782"/>
    <cellStyle name="Navadno 3 2 7 3 2 3" xfId="8783"/>
    <cellStyle name="Navadno 3 2 7 3 2 3 2" xfId="8784"/>
    <cellStyle name="Navadno 3 2 7 3 2 3 3" xfId="8785"/>
    <cellStyle name="Navadno 3 2 7 3 2 4" xfId="8786"/>
    <cellStyle name="Navadno 3 2 7 3 2 5" xfId="8787"/>
    <cellStyle name="Navadno 3 2 7 3 3" xfId="8788"/>
    <cellStyle name="Navadno 3 2 7 3 3 2" xfId="8789"/>
    <cellStyle name="Navadno 3 2 7 3 3 2 2" xfId="8790"/>
    <cellStyle name="Navadno 3 2 7 3 3 2 3" xfId="8791"/>
    <cellStyle name="Navadno 3 2 7 3 3 3" xfId="8792"/>
    <cellStyle name="Navadno 3 2 7 3 3 3 2" xfId="8793"/>
    <cellStyle name="Navadno 3 2 7 3 3 3 3" xfId="8794"/>
    <cellStyle name="Navadno 3 2 7 3 3 4" xfId="8795"/>
    <cellStyle name="Navadno 3 2 7 3 3 5" xfId="8796"/>
    <cellStyle name="Navadno 3 2 7 3 4" xfId="8797"/>
    <cellStyle name="Navadno 3 2 7 3 4 2" xfId="8798"/>
    <cellStyle name="Navadno 3 2 7 3 4 3" xfId="8799"/>
    <cellStyle name="Navadno 3 2 7 3 5" xfId="8800"/>
    <cellStyle name="Navadno 3 2 7 3 5 2" xfId="8801"/>
    <cellStyle name="Navadno 3 2 7 3 5 3" xfId="8802"/>
    <cellStyle name="Navadno 3 2 7 3 6" xfId="8803"/>
    <cellStyle name="Navadno 3 2 7 3 7" xfId="8804"/>
    <cellStyle name="Navadno 3 2 7 4" xfId="8805"/>
    <cellStyle name="Navadno 3 2 7 4 2" xfId="8806"/>
    <cellStyle name="Navadno 3 2 7 4 2 2" xfId="8807"/>
    <cellStyle name="Navadno 3 2 7 4 2 2 2" xfId="8808"/>
    <cellStyle name="Navadno 3 2 7 4 2 2 3" xfId="8809"/>
    <cellStyle name="Navadno 3 2 7 4 2 3" xfId="8810"/>
    <cellStyle name="Navadno 3 2 7 4 2 3 2" xfId="8811"/>
    <cellStyle name="Navadno 3 2 7 4 2 3 3" xfId="8812"/>
    <cellStyle name="Navadno 3 2 7 4 2 4" xfId="8813"/>
    <cellStyle name="Navadno 3 2 7 4 2 5" xfId="8814"/>
    <cellStyle name="Navadno 3 2 7 4 3" xfId="8815"/>
    <cellStyle name="Navadno 3 2 7 4 3 2" xfId="8816"/>
    <cellStyle name="Navadno 3 2 7 4 3 2 2" xfId="8817"/>
    <cellStyle name="Navadno 3 2 7 4 3 2 3" xfId="8818"/>
    <cellStyle name="Navadno 3 2 7 4 3 3" xfId="8819"/>
    <cellStyle name="Navadno 3 2 7 4 3 3 2" xfId="8820"/>
    <cellStyle name="Navadno 3 2 7 4 3 3 3" xfId="8821"/>
    <cellStyle name="Navadno 3 2 7 4 3 4" xfId="8822"/>
    <cellStyle name="Navadno 3 2 7 4 3 5" xfId="8823"/>
    <cellStyle name="Navadno 3 2 7 4 4" xfId="8824"/>
    <cellStyle name="Navadno 3 2 7 4 4 2" xfId="8825"/>
    <cellStyle name="Navadno 3 2 7 4 4 3" xfId="8826"/>
    <cellStyle name="Navadno 3 2 7 4 5" xfId="8827"/>
    <cellStyle name="Navadno 3 2 7 4 5 2" xfId="8828"/>
    <cellStyle name="Navadno 3 2 7 4 5 3" xfId="8829"/>
    <cellStyle name="Navadno 3 2 7 4 6" xfId="8830"/>
    <cellStyle name="Navadno 3 2 7 4 7" xfId="8831"/>
    <cellStyle name="Navadno 3 2 7 5" xfId="8832"/>
    <cellStyle name="Navadno 3 2 7 5 2" xfId="8833"/>
    <cellStyle name="Navadno 3 2 7 5 2 2" xfId="8834"/>
    <cellStyle name="Navadno 3 2 7 5 2 3" xfId="8835"/>
    <cellStyle name="Navadno 3 2 7 5 3" xfId="8836"/>
    <cellStyle name="Navadno 3 2 7 5 3 2" xfId="8837"/>
    <cellStyle name="Navadno 3 2 7 5 3 3" xfId="8838"/>
    <cellStyle name="Navadno 3 2 7 5 4" xfId="8839"/>
    <cellStyle name="Navadno 3 2 7 5 5" xfId="8840"/>
    <cellStyle name="Navadno 3 2 7 6" xfId="8841"/>
    <cellStyle name="Navadno 3 2 7 6 2" xfId="8842"/>
    <cellStyle name="Navadno 3 2 7 6 2 2" xfId="8843"/>
    <cellStyle name="Navadno 3 2 7 6 2 3" xfId="8844"/>
    <cellStyle name="Navadno 3 2 7 6 3" xfId="8845"/>
    <cellStyle name="Navadno 3 2 7 6 3 2" xfId="8846"/>
    <cellStyle name="Navadno 3 2 7 6 3 3" xfId="8847"/>
    <cellStyle name="Navadno 3 2 7 6 4" xfId="8848"/>
    <cellStyle name="Navadno 3 2 7 6 5" xfId="8849"/>
    <cellStyle name="Navadno 3 2 7 7" xfId="8850"/>
    <cellStyle name="Navadno 3 2 7 7 2" xfId="8851"/>
    <cellStyle name="Navadno 3 2 7 7 3" xfId="8852"/>
    <cellStyle name="Navadno 3 2 7 8" xfId="8853"/>
    <cellStyle name="Navadno 3 2 7 8 2" xfId="8854"/>
    <cellStyle name="Navadno 3 2 7 8 3" xfId="8855"/>
    <cellStyle name="Navadno 3 2 7 9" xfId="8856"/>
    <cellStyle name="Navadno 3 2 8" xfId="8857"/>
    <cellStyle name="Navadno 3 2 8 2" xfId="8858"/>
    <cellStyle name="Navadno 3 2 8 2 2" xfId="8859"/>
    <cellStyle name="Navadno 3 2 8 2 2 2" xfId="8860"/>
    <cellStyle name="Navadno 3 2 8 2 2 2 2" xfId="8861"/>
    <cellStyle name="Navadno 3 2 8 2 2 2 3" xfId="8862"/>
    <cellStyle name="Navadno 3 2 8 2 2 3" xfId="8863"/>
    <cellStyle name="Navadno 3 2 8 2 2 3 2" xfId="8864"/>
    <cellStyle name="Navadno 3 2 8 2 2 3 3" xfId="8865"/>
    <cellStyle name="Navadno 3 2 8 2 2 4" xfId="8866"/>
    <cellStyle name="Navadno 3 2 8 2 2 5" xfId="8867"/>
    <cellStyle name="Navadno 3 2 8 2 3" xfId="8868"/>
    <cellStyle name="Navadno 3 2 8 2 3 2" xfId="8869"/>
    <cellStyle name="Navadno 3 2 8 2 3 2 2" xfId="8870"/>
    <cellStyle name="Navadno 3 2 8 2 3 2 3" xfId="8871"/>
    <cellStyle name="Navadno 3 2 8 2 3 3" xfId="8872"/>
    <cellStyle name="Navadno 3 2 8 2 3 3 2" xfId="8873"/>
    <cellStyle name="Navadno 3 2 8 2 3 3 3" xfId="8874"/>
    <cellStyle name="Navadno 3 2 8 2 3 4" xfId="8875"/>
    <cellStyle name="Navadno 3 2 8 2 3 5" xfId="8876"/>
    <cellStyle name="Navadno 3 2 8 2 4" xfId="8877"/>
    <cellStyle name="Navadno 3 2 8 2 4 2" xfId="8878"/>
    <cellStyle name="Navadno 3 2 8 2 4 3" xfId="8879"/>
    <cellStyle name="Navadno 3 2 8 2 5" xfId="8880"/>
    <cellStyle name="Navadno 3 2 8 2 5 2" xfId="8881"/>
    <cellStyle name="Navadno 3 2 8 2 5 3" xfId="8882"/>
    <cellStyle name="Navadno 3 2 8 2 6" xfId="8883"/>
    <cellStyle name="Navadno 3 2 8 2 7" xfId="8884"/>
    <cellStyle name="Navadno 3 2 8 3" xfId="8885"/>
    <cellStyle name="Navadno 3 2 8 3 2" xfId="8886"/>
    <cellStyle name="Navadno 3 2 8 3 2 2" xfId="8887"/>
    <cellStyle name="Navadno 3 2 8 3 2 2 2" xfId="8888"/>
    <cellStyle name="Navadno 3 2 8 3 2 2 3" xfId="8889"/>
    <cellStyle name="Navadno 3 2 8 3 2 3" xfId="8890"/>
    <cellStyle name="Navadno 3 2 8 3 2 3 2" xfId="8891"/>
    <cellStyle name="Navadno 3 2 8 3 2 3 3" xfId="8892"/>
    <cellStyle name="Navadno 3 2 8 3 2 4" xfId="8893"/>
    <cellStyle name="Navadno 3 2 8 3 2 5" xfId="8894"/>
    <cellStyle name="Navadno 3 2 8 3 3" xfId="8895"/>
    <cellStyle name="Navadno 3 2 8 3 3 2" xfId="8896"/>
    <cellStyle name="Navadno 3 2 8 3 3 2 2" xfId="8897"/>
    <cellStyle name="Navadno 3 2 8 3 3 2 3" xfId="8898"/>
    <cellStyle name="Navadno 3 2 8 3 3 3" xfId="8899"/>
    <cellStyle name="Navadno 3 2 8 3 3 3 2" xfId="8900"/>
    <cellStyle name="Navadno 3 2 8 3 3 3 3" xfId="8901"/>
    <cellStyle name="Navadno 3 2 8 3 3 4" xfId="8902"/>
    <cellStyle name="Navadno 3 2 8 3 3 5" xfId="8903"/>
    <cellStyle name="Navadno 3 2 8 3 4" xfId="8904"/>
    <cellStyle name="Navadno 3 2 8 3 4 2" xfId="8905"/>
    <cellStyle name="Navadno 3 2 8 3 4 3" xfId="8906"/>
    <cellStyle name="Navadno 3 2 8 3 5" xfId="8907"/>
    <cellStyle name="Navadno 3 2 8 3 5 2" xfId="8908"/>
    <cellStyle name="Navadno 3 2 8 3 5 3" xfId="8909"/>
    <cellStyle name="Navadno 3 2 8 3 6" xfId="8910"/>
    <cellStyle name="Navadno 3 2 8 3 7" xfId="8911"/>
    <cellStyle name="Navadno 3 2 8 4" xfId="8912"/>
    <cellStyle name="Navadno 3 2 8 4 2" xfId="8913"/>
    <cellStyle name="Navadno 3 2 8 4 2 2" xfId="8914"/>
    <cellStyle name="Navadno 3 2 8 4 2 3" xfId="8915"/>
    <cellStyle name="Navadno 3 2 8 4 3" xfId="8916"/>
    <cellStyle name="Navadno 3 2 8 4 3 2" xfId="8917"/>
    <cellStyle name="Navadno 3 2 8 4 3 3" xfId="8918"/>
    <cellStyle name="Navadno 3 2 8 4 4" xfId="8919"/>
    <cellStyle name="Navadno 3 2 8 4 5" xfId="8920"/>
    <cellStyle name="Navadno 3 2 8 5" xfId="8921"/>
    <cellStyle name="Navadno 3 2 8 5 2" xfId="8922"/>
    <cellStyle name="Navadno 3 2 8 5 2 2" xfId="8923"/>
    <cellStyle name="Navadno 3 2 8 5 2 3" xfId="8924"/>
    <cellStyle name="Navadno 3 2 8 5 3" xfId="8925"/>
    <cellStyle name="Navadno 3 2 8 5 3 2" xfId="8926"/>
    <cellStyle name="Navadno 3 2 8 5 3 3" xfId="8927"/>
    <cellStyle name="Navadno 3 2 8 5 4" xfId="8928"/>
    <cellStyle name="Navadno 3 2 8 5 5" xfId="8929"/>
    <cellStyle name="Navadno 3 2 8 6" xfId="8930"/>
    <cellStyle name="Navadno 3 2 8 6 2" xfId="8931"/>
    <cellStyle name="Navadno 3 2 8 6 3" xfId="8932"/>
    <cellStyle name="Navadno 3 2 8 7" xfId="8933"/>
    <cellStyle name="Navadno 3 2 8 7 2" xfId="8934"/>
    <cellStyle name="Navadno 3 2 8 7 3" xfId="8935"/>
    <cellStyle name="Navadno 3 2 8 8" xfId="8936"/>
    <cellStyle name="Navadno 3 2 8 9" xfId="8937"/>
    <cellStyle name="Navadno 3 2 9" xfId="8938"/>
    <cellStyle name="Navadno 3 2 9 2" xfId="8939"/>
    <cellStyle name="Navadno 3 2 9 2 2" xfId="8940"/>
    <cellStyle name="Navadno 3 2 9 2 2 2" xfId="8941"/>
    <cellStyle name="Navadno 3 2 9 2 2 2 2" xfId="8942"/>
    <cellStyle name="Navadno 3 2 9 2 2 2 3" xfId="8943"/>
    <cellStyle name="Navadno 3 2 9 2 2 3" xfId="8944"/>
    <cellStyle name="Navadno 3 2 9 2 2 3 2" xfId="8945"/>
    <cellStyle name="Navadno 3 2 9 2 2 3 3" xfId="8946"/>
    <cellStyle name="Navadno 3 2 9 2 2 4" xfId="8947"/>
    <cellStyle name="Navadno 3 2 9 2 2 5" xfId="8948"/>
    <cellStyle name="Navadno 3 2 9 2 3" xfId="8949"/>
    <cellStyle name="Navadno 3 2 9 2 3 2" xfId="8950"/>
    <cellStyle name="Navadno 3 2 9 2 3 2 2" xfId="8951"/>
    <cellStyle name="Navadno 3 2 9 2 3 2 3" xfId="8952"/>
    <cellStyle name="Navadno 3 2 9 2 3 3" xfId="8953"/>
    <cellStyle name="Navadno 3 2 9 2 3 3 2" xfId="8954"/>
    <cellStyle name="Navadno 3 2 9 2 3 3 3" xfId="8955"/>
    <cellStyle name="Navadno 3 2 9 2 3 4" xfId="8956"/>
    <cellStyle name="Navadno 3 2 9 2 3 5" xfId="8957"/>
    <cellStyle name="Navadno 3 2 9 2 4" xfId="8958"/>
    <cellStyle name="Navadno 3 2 9 2 4 2" xfId="8959"/>
    <cellStyle name="Navadno 3 2 9 2 4 3" xfId="8960"/>
    <cellStyle name="Navadno 3 2 9 2 5" xfId="8961"/>
    <cellStyle name="Navadno 3 2 9 2 5 2" xfId="8962"/>
    <cellStyle name="Navadno 3 2 9 2 5 3" xfId="8963"/>
    <cellStyle name="Navadno 3 2 9 2 6" xfId="8964"/>
    <cellStyle name="Navadno 3 2 9 2 7" xfId="8965"/>
    <cellStyle name="Navadno 3 2 9 3" xfId="8966"/>
    <cellStyle name="Navadno 3 2 9 3 2" xfId="8967"/>
    <cellStyle name="Navadno 3 2 9 3 2 2" xfId="8968"/>
    <cellStyle name="Navadno 3 2 9 3 2 3" xfId="8969"/>
    <cellStyle name="Navadno 3 2 9 3 3" xfId="8970"/>
    <cellStyle name="Navadno 3 2 9 3 3 2" xfId="8971"/>
    <cellStyle name="Navadno 3 2 9 3 3 3" xfId="8972"/>
    <cellStyle name="Navadno 3 2 9 3 4" xfId="8973"/>
    <cellStyle name="Navadno 3 2 9 3 5" xfId="8974"/>
    <cellStyle name="Navadno 3 2 9 4" xfId="8975"/>
    <cellStyle name="Navadno 3 2 9 4 2" xfId="8976"/>
    <cellStyle name="Navadno 3 2 9 4 2 2" xfId="8977"/>
    <cellStyle name="Navadno 3 2 9 4 2 3" xfId="8978"/>
    <cellStyle name="Navadno 3 2 9 4 3" xfId="8979"/>
    <cellStyle name="Navadno 3 2 9 4 3 2" xfId="8980"/>
    <cellStyle name="Navadno 3 2 9 4 3 3" xfId="8981"/>
    <cellStyle name="Navadno 3 2 9 4 4" xfId="8982"/>
    <cellStyle name="Navadno 3 2 9 4 5" xfId="8983"/>
    <cellStyle name="Navadno 3 2 9 5" xfId="8984"/>
    <cellStyle name="Navadno 3 2 9 5 2" xfId="8985"/>
    <cellStyle name="Navadno 3 2 9 5 3" xfId="8986"/>
    <cellStyle name="Navadno 3 2 9 6" xfId="8987"/>
    <cellStyle name="Navadno 3 2 9 6 2" xfId="8988"/>
    <cellStyle name="Navadno 3 2 9 6 3" xfId="8989"/>
    <cellStyle name="Navadno 3 2 9 7" xfId="8990"/>
    <cellStyle name="Navadno 3 2 9 8" xfId="8991"/>
    <cellStyle name="Navadno 3 3" xfId="8992"/>
    <cellStyle name="Navadno 3 3 10" xfId="8993"/>
    <cellStyle name="Navadno 3 3 10 2" xfId="8994"/>
    <cellStyle name="Navadno 3 3 10 2 2" xfId="8995"/>
    <cellStyle name="Navadno 3 3 10 2 3" xfId="8996"/>
    <cellStyle name="Navadno 3 3 10 3" xfId="8997"/>
    <cellStyle name="Navadno 3 3 10 3 2" xfId="8998"/>
    <cellStyle name="Navadno 3 3 10 3 3" xfId="8999"/>
    <cellStyle name="Navadno 3 3 10 4" xfId="9000"/>
    <cellStyle name="Navadno 3 3 10 5" xfId="9001"/>
    <cellStyle name="Navadno 3 3 11" xfId="9002"/>
    <cellStyle name="Navadno 3 3 11 2" xfId="9003"/>
    <cellStyle name="Navadno 3 3 11 2 2" xfId="9004"/>
    <cellStyle name="Navadno 3 3 11 2 3" xfId="9005"/>
    <cellStyle name="Navadno 3 3 11 3" xfId="9006"/>
    <cellStyle name="Navadno 3 3 11 3 2" xfId="9007"/>
    <cellStyle name="Navadno 3 3 11 3 3" xfId="9008"/>
    <cellStyle name="Navadno 3 3 11 4" xfId="9009"/>
    <cellStyle name="Navadno 3 3 11 5" xfId="9010"/>
    <cellStyle name="Navadno 3 3 12" xfId="9011"/>
    <cellStyle name="Navadno 3 3 12 2" xfId="9012"/>
    <cellStyle name="Navadno 3 3 12 2 2" xfId="9013"/>
    <cellStyle name="Navadno 3 3 12 2 3" xfId="9014"/>
    <cellStyle name="Navadno 3 3 12 3" xfId="9015"/>
    <cellStyle name="Navadno 3 3 12 3 2" xfId="9016"/>
    <cellStyle name="Navadno 3 3 12 3 3" xfId="9017"/>
    <cellStyle name="Navadno 3 3 12 4" xfId="9018"/>
    <cellStyle name="Navadno 3 3 12 5" xfId="9019"/>
    <cellStyle name="Navadno 3 3 13" xfId="9020"/>
    <cellStyle name="Navadno 3 3 13 2" xfId="9021"/>
    <cellStyle name="Navadno 3 3 13 2 2" xfId="9022"/>
    <cellStyle name="Navadno 3 3 13 2 3" xfId="9023"/>
    <cellStyle name="Navadno 3 3 13 3" xfId="9024"/>
    <cellStyle name="Navadno 3 3 13 4" xfId="9025"/>
    <cellStyle name="Navadno 3 3 14" xfId="9026"/>
    <cellStyle name="Navadno 3 3 14 2" xfId="9027"/>
    <cellStyle name="Navadno 3 3 14 2 2" xfId="9028"/>
    <cellStyle name="Navadno 3 3 14 2 3" xfId="9029"/>
    <cellStyle name="Navadno 3 3 14 3" xfId="9030"/>
    <cellStyle name="Navadno 3 3 14 4" xfId="9031"/>
    <cellStyle name="Navadno 3 3 15" xfId="9032"/>
    <cellStyle name="Navadno 3 3 15 2" xfId="9033"/>
    <cellStyle name="Navadno 3 3 15 3" xfId="9034"/>
    <cellStyle name="Navadno 3 3 16" xfId="9035"/>
    <cellStyle name="Navadno 3 3 16 2" xfId="9036"/>
    <cellStyle name="Navadno 3 3 16 3" xfId="9037"/>
    <cellStyle name="Navadno 3 3 17" xfId="9038"/>
    <cellStyle name="Navadno 3 3 17 2" xfId="9039"/>
    <cellStyle name="Navadno 3 3 18" xfId="9040"/>
    <cellStyle name="Navadno 3 3 19" xfId="9041"/>
    <cellStyle name="Navadno 3 3 2" xfId="9042"/>
    <cellStyle name="Navadno 3 3 2 10" xfId="9043"/>
    <cellStyle name="Navadno 3 3 2 10 2" xfId="9044"/>
    <cellStyle name="Navadno 3 3 2 10 3" xfId="9045"/>
    <cellStyle name="Navadno 3 3 2 11" xfId="9046"/>
    <cellStyle name="Navadno 3 3 2 11 2" xfId="9047"/>
    <cellStyle name="Navadno 3 3 2 11 3" xfId="9048"/>
    <cellStyle name="Navadno 3 3 2 12" xfId="9049"/>
    <cellStyle name="Navadno 3 3 2 13" xfId="9050"/>
    <cellStyle name="Navadno 3 3 2 2" xfId="9051"/>
    <cellStyle name="Navadno 3 3 2 2 2" xfId="9052"/>
    <cellStyle name="Navadno 3 3 2 2 2 2" xfId="9053"/>
    <cellStyle name="Navadno 3 3 2 2 2 2 2" xfId="9054"/>
    <cellStyle name="Navadno 3 3 2 2 2 2 3" xfId="9055"/>
    <cellStyle name="Navadno 3 3 2 2 2 3" xfId="9056"/>
    <cellStyle name="Navadno 3 3 2 2 2 3 2" xfId="9057"/>
    <cellStyle name="Navadno 3 3 2 2 2 3 3" xfId="9058"/>
    <cellStyle name="Navadno 3 3 2 2 2 4" xfId="9059"/>
    <cellStyle name="Navadno 3 3 2 2 2 5" xfId="9060"/>
    <cellStyle name="Navadno 3 3 2 2 3" xfId="9061"/>
    <cellStyle name="Navadno 3 3 2 2 3 2" xfId="9062"/>
    <cellStyle name="Navadno 3 3 2 2 3 2 2" xfId="9063"/>
    <cellStyle name="Navadno 3 3 2 2 3 2 3" xfId="9064"/>
    <cellStyle name="Navadno 3 3 2 2 3 3" xfId="9065"/>
    <cellStyle name="Navadno 3 3 2 2 3 3 2" xfId="9066"/>
    <cellStyle name="Navadno 3 3 2 2 3 3 3" xfId="9067"/>
    <cellStyle name="Navadno 3 3 2 2 3 4" xfId="9068"/>
    <cellStyle name="Navadno 3 3 2 2 3 5" xfId="9069"/>
    <cellStyle name="Navadno 3 3 2 2 4" xfId="9070"/>
    <cellStyle name="Navadno 3 3 2 2 4 2" xfId="9071"/>
    <cellStyle name="Navadno 3 3 2 2 4 3" xfId="9072"/>
    <cellStyle name="Navadno 3 3 2 2 5" xfId="9073"/>
    <cellStyle name="Navadno 3 3 2 2 5 2" xfId="9074"/>
    <cellStyle name="Navadno 3 3 2 2 5 3" xfId="9075"/>
    <cellStyle name="Navadno 3 3 2 2 6" xfId="9076"/>
    <cellStyle name="Navadno 3 3 2 2 7" xfId="9077"/>
    <cellStyle name="Navadno 3 3 2 3" xfId="9078"/>
    <cellStyle name="Navadno 3 3 2 3 2" xfId="9079"/>
    <cellStyle name="Navadno 3 3 2 3 2 2" xfId="9080"/>
    <cellStyle name="Navadno 3 3 2 3 2 2 2" xfId="9081"/>
    <cellStyle name="Navadno 3 3 2 3 2 2 3" xfId="9082"/>
    <cellStyle name="Navadno 3 3 2 3 2 3" xfId="9083"/>
    <cellStyle name="Navadno 3 3 2 3 2 3 2" xfId="9084"/>
    <cellStyle name="Navadno 3 3 2 3 2 3 3" xfId="9085"/>
    <cellStyle name="Navadno 3 3 2 3 2 4" xfId="9086"/>
    <cellStyle name="Navadno 3 3 2 3 2 5" xfId="9087"/>
    <cellStyle name="Navadno 3 3 2 3 3" xfId="9088"/>
    <cellStyle name="Navadno 3 3 2 3 3 2" xfId="9089"/>
    <cellStyle name="Navadno 3 3 2 3 3 2 2" xfId="9090"/>
    <cellStyle name="Navadno 3 3 2 3 3 2 3" xfId="9091"/>
    <cellStyle name="Navadno 3 3 2 3 3 3" xfId="9092"/>
    <cellStyle name="Navadno 3 3 2 3 3 3 2" xfId="9093"/>
    <cellStyle name="Navadno 3 3 2 3 3 3 3" xfId="9094"/>
    <cellStyle name="Navadno 3 3 2 3 3 4" xfId="9095"/>
    <cellStyle name="Navadno 3 3 2 3 3 5" xfId="9096"/>
    <cellStyle name="Navadno 3 3 2 3 4" xfId="9097"/>
    <cellStyle name="Navadno 3 3 2 3 4 2" xfId="9098"/>
    <cellStyle name="Navadno 3 3 2 3 4 3" xfId="9099"/>
    <cellStyle name="Navadno 3 3 2 3 5" xfId="9100"/>
    <cellStyle name="Navadno 3 3 2 3 5 2" xfId="9101"/>
    <cellStyle name="Navadno 3 3 2 3 5 3" xfId="9102"/>
    <cellStyle name="Navadno 3 3 2 3 6" xfId="9103"/>
    <cellStyle name="Navadno 3 3 2 3 7" xfId="9104"/>
    <cellStyle name="Navadno 3 3 2 4" xfId="9105"/>
    <cellStyle name="Navadno 3 3 2 4 2" xfId="9106"/>
    <cellStyle name="Navadno 3 3 2 4 2 2" xfId="9107"/>
    <cellStyle name="Navadno 3 3 2 4 2 2 2" xfId="9108"/>
    <cellStyle name="Navadno 3 3 2 4 2 2 3" xfId="9109"/>
    <cellStyle name="Navadno 3 3 2 4 2 3" xfId="9110"/>
    <cellStyle name="Navadno 3 3 2 4 2 3 2" xfId="9111"/>
    <cellStyle name="Navadno 3 3 2 4 2 3 3" xfId="9112"/>
    <cellStyle name="Navadno 3 3 2 4 2 4" xfId="9113"/>
    <cellStyle name="Navadno 3 3 2 4 2 5" xfId="9114"/>
    <cellStyle name="Navadno 3 3 2 4 3" xfId="9115"/>
    <cellStyle name="Navadno 3 3 2 4 3 2" xfId="9116"/>
    <cellStyle name="Navadno 3 3 2 4 3 2 2" xfId="9117"/>
    <cellStyle name="Navadno 3 3 2 4 3 2 3" xfId="9118"/>
    <cellStyle name="Navadno 3 3 2 4 3 3" xfId="9119"/>
    <cellStyle name="Navadno 3 3 2 4 3 3 2" xfId="9120"/>
    <cellStyle name="Navadno 3 3 2 4 3 3 3" xfId="9121"/>
    <cellStyle name="Navadno 3 3 2 4 3 4" xfId="9122"/>
    <cellStyle name="Navadno 3 3 2 4 3 5" xfId="9123"/>
    <cellStyle name="Navadno 3 3 2 4 4" xfId="9124"/>
    <cellStyle name="Navadno 3 3 2 4 4 2" xfId="9125"/>
    <cellStyle name="Navadno 3 3 2 4 4 3" xfId="9126"/>
    <cellStyle name="Navadno 3 3 2 4 5" xfId="9127"/>
    <cellStyle name="Navadno 3 3 2 4 5 2" xfId="9128"/>
    <cellStyle name="Navadno 3 3 2 4 5 3" xfId="9129"/>
    <cellStyle name="Navadno 3 3 2 4 6" xfId="9130"/>
    <cellStyle name="Navadno 3 3 2 4 7" xfId="9131"/>
    <cellStyle name="Navadno 3 3 2 5" xfId="9132"/>
    <cellStyle name="Navadno 3 3 2 5 2" xfId="9133"/>
    <cellStyle name="Navadno 3 3 2 5 2 2" xfId="9134"/>
    <cellStyle name="Navadno 3 3 2 5 2 2 2" xfId="9135"/>
    <cellStyle name="Navadno 3 3 2 5 2 2 3" xfId="9136"/>
    <cellStyle name="Navadno 3 3 2 5 2 3" xfId="9137"/>
    <cellStyle name="Navadno 3 3 2 5 2 3 2" xfId="9138"/>
    <cellStyle name="Navadno 3 3 2 5 2 3 3" xfId="9139"/>
    <cellStyle name="Navadno 3 3 2 5 2 4" xfId="9140"/>
    <cellStyle name="Navadno 3 3 2 5 2 5" xfId="9141"/>
    <cellStyle name="Navadno 3 3 2 5 3" xfId="9142"/>
    <cellStyle name="Navadno 3 3 2 5 3 2" xfId="9143"/>
    <cellStyle name="Navadno 3 3 2 5 3 2 2" xfId="9144"/>
    <cellStyle name="Navadno 3 3 2 5 3 2 3" xfId="9145"/>
    <cellStyle name="Navadno 3 3 2 5 3 3" xfId="9146"/>
    <cellStyle name="Navadno 3 3 2 5 3 3 2" xfId="9147"/>
    <cellStyle name="Navadno 3 3 2 5 3 3 3" xfId="9148"/>
    <cellStyle name="Navadno 3 3 2 5 3 4" xfId="9149"/>
    <cellStyle name="Navadno 3 3 2 5 3 5" xfId="9150"/>
    <cellStyle name="Navadno 3 3 2 5 4" xfId="9151"/>
    <cellStyle name="Navadno 3 3 2 5 4 2" xfId="9152"/>
    <cellStyle name="Navadno 3 3 2 5 4 3" xfId="9153"/>
    <cellStyle name="Navadno 3 3 2 5 5" xfId="9154"/>
    <cellStyle name="Navadno 3 3 2 5 5 2" xfId="9155"/>
    <cellStyle name="Navadno 3 3 2 5 5 3" xfId="9156"/>
    <cellStyle name="Navadno 3 3 2 5 6" xfId="9157"/>
    <cellStyle name="Navadno 3 3 2 5 7" xfId="9158"/>
    <cellStyle name="Navadno 3 3 2 6" xfId="9159"/>
    <cellStyle name="Navadno 3 3 2 6 2" xfId="9160"/>
    <cellStyle name="Navadno 3 3 2 6 2 2" xfId="9161"/>
    <cellStyle name="Navadno 3 3 2 6 2 3" xfId="9162"/>
    <cellStyle name="Navadno 3 3 2 6 3" xfId="9163"/>
    <cellStyle name="Navadno 3 3 2 6 3 2" xfId="9164"/>
    <cellStyle name="Navadno 3 3 2 6 3 3" xfId="9165"/>
    <cellStyle name="Navadno 3 3 2 6 4" xfId="9166"/>
    <cellStyle name="Navadno 3 3 2 6 5" xfId="9167"/>
    <cellStyle name="Navadno 3 3 2 7" xfId="9168"/>
    <cellStyle name="Navadno 3 3 2 7 2" xfId="9169"/>
    <cellStyle name="Navadno 3 3 2 7 2 2" xfId="9170"/>
    <cellStyle name="Navadno 3 3 2 7 2 3" xfId="9171"/>
    <cellStyle name="Navadno 3 3 2 7 3" xfId="9172"/>
    <cellStyle name="Navadno 3 3 2 7 3 2" xfId="9173"/>
    <cellStyle name="Navadno 3 3 2 7 3 3" xfId="9174"/>
    <cellStyle name="Navadno 3 3 2 7 4" xfId="9175"/>
    <cellStyle name="Navadno 3 3 2 7 5" xfId="9176"/>
    <cellStyle name="Navadno 3 3 2 8" xfId="9177"/>
    <cellStyle name="Navadno 3 3 2 8 2" xfId="9178"/>
    <cellStyle name="Navadno 3 3 2 8 2 2" xfId="9179"/>
    <cellStyle name="Navadno 3 3 2 8 2 3" xfId="9180"/>
    <cellStyle name="Navadno 3 3 2 8 3" xfId="9181"/>
    <cellStyle name="Navadno 3 3 2 8 3 2" xfId="9182"/>
    <cellStyle name="Navadno 3 3 2 8 3 3" xfId="9183"/>
    <cellStyle name="Navadno 3 3 2 8 4" xfId="9184"/>
    <cellStyle name="Navadno 3 3 2 8 5" xfId="9185"/>
    <cellStyle name="Navadno 3 3 2 9" xfId="9186"/>
    <cellStyle name="Navadno 3 3 2 9 2" xfId="9187"/>
    <cellStyle name="Navadno 3 3 2 9 2 2" xfId="9188"/>
    <cellStyle name="Navadno 3 3 2 9 2 3" xfId="9189"/>
    <cellStyle name="Navadno 3 3 2 9 3" xfId="9190"/>
    <cellStyle name="Navadno 3 3 2 9 4" xfId="9191"/>
    <cellStyle name="Navadno 3 3 20" xfId="9192"/>
    <cellStyle name="Navadno 3 3 21" xfId="9193"/>
    <cellStyle name="Navadno 3 3 22" xfId="25659"/>
    <cellStyle name="Navadno 3 3 3" xfId="9194"/>
    <cellStyle name="Navadno 3 3 3 10" xfId="9195"/>
    <cellStyle name="Navadno 3 3 3 10 2" xfId="9196"/>
    <cellStyle name="Navadno 3 3 3 10 3" xfId="9197"/>
    <cellStyle name="Navadno 3 3 3 11" xfId="9198"/>
    <cellStyle name="Navadno 3 3 3 12" xfId="9199"/>
    <cellStyle name="Navadno 3 3 3 2" xfId="9200"/>
    <cellStyle name="Navadno 3 3 3 2 2" xfId="9201"/>
    <cellStyle name="Navadno 3 3 3 2 2 2" xfId="9202"/>
    <cellStyle name="Navadno 3 3 3 2 2 2 2" xfId="9203"/>
    <cellStyle name="Navadno 3 3 3 2 2 2 3" xfId="9204"/>
    <cellStyle name="Navadno 3 3 3 2 2 3" xfId="9205"/>
    <cellStyle name="Navadno 3 3 3 2 2 3 2" xfId="9206"/>
    <cellStyle name="Navadno 3 3 3 2 2 3 3" xfId="9207"/>
    <cellStyle name="Navadno 3 3 3 2 2 4" xfId="9208"/>
    <cellStyle name="Navadno 3 3 3 2 2 5" xfId="9209"/>
    <cellStyle name="Navadno 3 3 3 2 3" xfId="9210"/>
    <cellStyle name="Navadno 3 3 3 2 3 2" xfId="9211"/>
    <cellStyle name="Navadno 3 3 3 2 3 2 2" xfId="9212"/>
    <cellStyle name="Navadno 3 3 3 2 3 2 3" xfId="9213"/>
    <cellStyle name="Navadno 3 3 3 2 3 3" xfId="9214"/>
    <cellStyle name="Navadno 3 3 3 2 3 3 2" xfId="9215"/>
    <cellStyle name="Navadno 3 3 3 2 3 3 3" xfId="9216"/>
    <cellStyle name="Navadno 3 3 3 2 3 4" xfId="9217"/>
    <cellStyle name="Navadno 3 3 3 2 3 5" xfId="9218"/>
    <cellStyle name="Navadno 3 3 3 2 4" xfId="9219"/>
    <cellStyle name="Navadno 3 3 3 2 4 2" xfId="9220"/>
    <cellStyle name="Navadno 3 3 3 2 4 2 2" xfId="9221"/>
    <cellStyle name="Navadno 3 3 3 2 4 2 3" xfId="9222"/>
    <cellStyle name="Navadno 3 3 3 2 4 3" xfId="9223"/>
    <cellStyle name="Navadno 3 3 3 2 4 3 2" xfId="9224"/>
    <cellStyle name="Navadno 3 3 3 2 4 3 3" xfId="9225"/>
    <cellStyle name="Navadno 3 3 3 2 4 4" xfId="9226"/>
    <cellStyle name="Navadno 3 3 3 2 4 5" xfId="9227"/>
    <cellStyle name="Navadno 3 3 3 2 5" xfId="9228"/>
    <cellStyle name="Navadno 3 3 3 2 5 2" xfId="9229"/>
    <cellStyle name="Navadno 3 3 3 2 5 3" xfId="9230"/>
    <cellStyle name="Navadno 3 3 3 2 6" xfId="9231"/>
    <cellStyle name="Navadno 3 3 3 2 6 2" xfId="9232"/>
    <cellStyle name="Navadno 3 3 3 2 6 3" xfId="9233"/>
    <cellStyle name="Navadno 3 3 3 2 7" xfId="9234"/>
    <cellStyle name="Navadno 3 3 3 2 8" xfId="9235"/>
    <cellStyle name="Navadno 3 3 3 3" xfId="9236"/>
    <cellStyle name="Navadno 3 3 3 3 2" xfId="9237"/>
    <cellStyle name="Navadno 3 3 3 3 2 2" xfId="9238"/>
    <cellStyle name="Navadno 3 3 3 3 2 2 2" xfId="9239"/>
    <cellStyle name="Navadno 3 3 3 3 2 2 3" xfId="9240"/>
    <cellStyle name="Navadno 3 3 3 3 2 3" xfId="9241"/>
    <cellStyle name="Navadno 3 3 3 3 2 3 2" xfId="9242"/>
    <cellStyle name="Navadno 3 3 3 3 2 3 3" xfId="9243"/>
    <cellStyle name="Navadno 3 3 3 3 2 4" xfId="9244"/>
    <cellStyle name="Navadno 3 3 3 3 2 5" xfId="9245"/>
    <cellStyle name="Navadno 3 3 3 3 3" xfId="9246"/>
    <cellStyle name="Navadno 3 3 3 3 3 2" xfId="9247"/>
    <cellStyle name="Navadno 3 3 3 3 3 2 2" xfId="9248"/>
    <cellStyle name="Navadno 3 3 3 3 3 2 3" xfId="9249"/>
    <cellStyle name="Navadno 3 3 3 3 3 3" xfId="9250"/>
    <cellStyle name="Navadno 3 3 3 3 3 3 2" xfId="9251"/>
    <cellStyle name="Navadno 3 3 3 3 3 3 3" xfId="9252"/>
    <cellStyle name="Navadno 3 3 3 3 3 4" xfId="9253"/>
    <cellStyle name="Navadno 3 3 3 3 3 5" xfId="9254"/>
    <cellStyle name="Navadno 3 3 3 3 4" xfId="9255"/>
    <cellStyle name="Navadno 3 3 3 3 4 2" xfId="9256"/>
    <cellStyle name="Navadno 3 3 3 3 4 3" xfId="9257"/>
    <cellStyle name="Navadno 3 3 3 3 5" xfId="9258"/>
    <cellStyle name="Navadno 3 3 3 3 5 2" xfId="9259"/>
    <cellStyle name="Navadno 3 3 3 3 5 3" xfId="9260"/>
    <cellStyle name="Navadno 3 3 3 3 6" xfId="9261"/>
    <cellStyle name="Navadno 3 3 3 3 7" xfId="9262"/>
    <cellStyle name="Navadno 3 3 3 4" xfId="9263"/>
    <cellStyle name="Navadno 3 3 3 4 2" xfId="9264"/>
    <cellStyle name="Navadno 3 3 3 4 2 2" xfId="9265"/>
    <cellStyle name="Navadno 3 3 3 4 2 3" xfId="9266"/>
    <cellStyle name="Navadno 3 3 3 4 3" xfId="9267"/>
    <cellStyle name="Navadno 3 3 3 4 3 2" xfId="9268"/>
    <cellStyle name="Navadno 3 3 3 4 3 3" xfId="9269"/>
    <cellStyle name="Navadno 3 3 3 4 4" xfId="9270"/>
    <cellStyle name="Navadno 3 3 3 4 5" xfId="9271"/>
    <cellStyle name="Navadno 3 3 3 5" xfId="9272"/>
    <cellStyle name="Navadno 3 3 3 5 2" xfId="9273"/>
    <cellStyle name="Navadno 3 3 3 5 2 2" xfId="9274"/>
    <cellStyle name="Navadno 3 3 3 5 2 3" xfId="9275"/>
    <cellStyle name="Navadno 3 3 3 5 3" xfId="9276"/>
    <cellStyle name="Navadno 3 3 3 5 3 2" xfId="9277"/>
    <cellStyle name="Navadno 3 3 3 5 3 3" xfId="9278"/>
    <cellStyle name="Navadno 3 3 3 5 4" xfId="9279"/>
    <cellStyle name="Navadno 3 3 3 5 5" xfId="9280"/>
    <cellStyle name="Navadno 3 3 3 6" xfId="9281"/>
    <cellStyle name="Navadno 3 3 3 6 2" xfId="9282"/>
    <cellStyle name="Navadno 3 3 3 6 2 2" xfId="9283"/>
    <cellStyle name="Navadno 3 3 3 6 2 3" xfId="9284"/>
    <cellStyle name="Navadno 3 3 3 6 3" xfId="9285"/>
    <cellStyle name="Navadno 3 3 3 6 3 2" xfId="9286"/>
    <cellStyle name="Navadno 3 3 3 6 3 3" xfId="9287"/>
    <cellStyle name="Navadno 3 3 3 6 4" xfId="9288"/>
    <cellStyle name="Navadno 3 3 3 6 5" xfId="9289"/>
    <cellStyle name="Navadno 3 3 3 7" xfId="9290"/>
    <cellStyle name="Navadno 3 3 3 7 2" xfId="9291"/>
    <cellStyle name="Navadno 3 3 3 7 2 2" xfId="9292"/>
    <cellStyle name="Navadno 3 3 3 7 2 3" xfId="9293"/>
    <cellStyle name="Navadno 3 3 3 7 3" xfId="9294"/>
    <cellStyle name="Navadno 3 3 3 7 3 2" xfId="9295"/>
    <cellStyle name="Navadno 3 3 3 7 3 3" xfId="9296"/>
    <cellStyle name="Navadno 3 3 3 7 4" xfId="9297"/>
    <cellStyle name="Navadno 3 3 3 7 5" xfId="9298"/>
    <cellStyle name="Navadno 3 3 3 8" xfId="9299"/>
    <cellStyle name="Navadno 3 3 3 8 2" xfId="9300"/>
    <cellStyle name="Navadno 3 3 3 8 2 2" xfId="9301"/>
    <cellStyle name="Navadno 3 3 3 8 2 3" xfId="9302"/>
    <cellStyle name="Navadno 3 3 3 8 3" xfId="9303"/>
    <cellStyle name="Navadno 3 3 3 8 4" xfId="9304"/>
    <cellStyle name="Navadno 3 3 3 9" xfId="9305"/>
    <cellStyle name="Navadno 3 3 3 9 2" xfId="9306"/>
    <cellStyle name="Navadno 3 3 3 9 3" xfId="9307"/>
    <cellStyle name="Navadno 3 3 4" xfId="9308"/>
    <cellStyle name="Navadno 3 3 4 2" xfId="9309"/>
    <cellStyle name="Navadno 3 3 4 2 2" xfId="9310"/>
    <cellStyle name="Navadno 3 3 4 2 2 2" xfId="9311"/>
    <cellStyle name="Navadno 3 3 4 2 2 2 2" xfId="9312"/>
    <cellStyle name="Navadno 3 3 4 2 2 2 3" xfId="9313"/>
    <cellStyle name="Navadno 3 3 4 2 2 3" xfId="9314"/>
    <cellStyle name="Navadno 3 3 4 2 2 3 2" xfId="9315"/>
    <cellStyle name="Navadno 3 3 4 2 2 3 3" xfId="9316"/>
    <cellStyle name="Navadno 3 3 4 2 2 4" xfId="9317"/>
    <cellStyle name="Navadno 3 3 4 2 2 5" xfId="9318"/>
    <cellStyle name="Navadno 3 3 4 2 3" xfId="9319"/>
    <cellStyle name="Navadno 3 3 4 2 3 2" xfId="9320"/>
    <cellStyle name="Navadno 3 3 4 2 3 2 2" xfId="9321"/>
    <cellStyle name="Navadno 3 3 4 2 3 2 3" xfId="9322"/>
    <cellStyle name="Navadno 3 3 4 2 3 3" xfId="9323"/>
    <cellStyle name="Navadno 3 3 4 2 3 3 2" xfId="9324"/>
    <cellStyle name="Navadno 3 3 4 2 3 3 3" xfId="9325"/>
    <cellStyle name="Navadno 3 3 4 2 3 4" xfId="9326"/>
    <cellStyle name="Navadno 3 3 4 2 3 5" xfId="9327"/>
    <cellStyle name="Navadno 3 3 4 2 4" xfId="9328"/>
    <cellStyle name="Navadno 3 3 4 2 4 2" xfId="9329"/>
    <cellStyle name="Navadno 3 3 4 2 4 3" xfId="9330"/>
    <cellStyle name="Navadno 3 3 4 2 5" xfId="9331"/>
    <cellStyle name="Navadno 3 3 4 2 5 2" xfId="9332"/>
    <cellStyle name="Navadno 3 3 4 2 5 3" xfId="9333"/>
    <cellStyle name="Navadno 3 3 4 2 6" xfId="9334"/>
    <cellStyle name="Navadno 3 3 4 2 7" xfId="9335"/>
    <cellStyle name="Navadno 3 3 4 3" xfId="9336"/>
    <cellStyle name="Navadno 3 3 4 3 2" xfId="9337"/>
    <cellStyle name="Navadno 3 3 4 3 2 2" xfId="9338"/>
    <cellStyle name="Navadno 3 3 4 3 2 3" xfId="9339"/>
    <cellStyle name="Navadno 3 3 4 3 3" xfId="9340"/>
    <cellStyle name="Navadno 3 3 4 3 3 2" xfId="9341"/>
    <cellStyle name="Navadno 3 3 4 3 3 3" xfId="9342"/>
    <cellStyle name="Navadno 3 3 4 3 4" xfId="9343"/>
    <cellStyle name="Navadno 3 3 4 3 5" xfId="9344"/>
    <cellStyle name="Navadno 3 3 4 4" xfId="9345"/>
    <cellStyle name="Navadno 3 3 4 4 2" xfId="9346"/>
    <cellStyle name="Navadno 3 3 4 4 2 2" xfId="9347"/>
    <cellStyle name="Navadno 3 3 4 4 2 3" xfId="9348"/>
    <cellStyle name="Navadno 3 3 4 4 3" xfId="9349"/>
    <cellStyle name="Navadno 3 3 4 4 3 2" xfId="9350"/>
    <cellStyle name="Navadno 3 3 4 4 3 3" xfId="9351"/>
    <cellStyle name="Navadno 3 3 4 4 4" xfId="9352"/>
    <cellStyle name="Navadno 3 3 4 4 5" xfId="9353"/>
    <cellStyle name="Navadno 3 3 4 5" xfId="9354"/>
    <cellStyle name="Navadno 3 3 4 5 2" xfId="9355"/>
    <cellStyle name="Navadno 3 3 4 5 3" xfId="9356"/>
    <cellStyle name="Navadno 3 3 4 6" xfId="9357"/>
    <cellStyle name="Navadno 3 3 4 6 2" xfId="9358"/>
    <cellStyle name="Navadno 3 3 4 6 3" xfId="9359"/>
    <cellStyle name="Navadno 3 3 4 7" xfId="9360"/>
    <cellStyle name="Navadno 3 3 4 8" xfId="9361"/>
    <cellStyle name="Navadno 3 3 5" xfId="9362"/>
    <cellStyle name="Navadno 3 3 5 2" xfId="9363"/>
    <cellStyle name="Navadno 3 3 5 2 2" xfId="9364"/>
    <cellStyle name="Navadno 3 3 5 2 2 2" xfId="9365"/>
    <cellStyle name="Navadno 3 3 5 2 2 3" xfId="9366"/>
    <cellStyle name="Navadno 3 3 5 2 3" xfId="9367"/>
    <cellStyle name="Navadno 3 3 5 2 3 2" xfId="9368"/>
    <cellStyle name="Navadno 3 3 5 2 3 3" xfId="9369"/>
    <cellStyle name="Navadno 3 3 5 2 4" xfId="9370"/>
    <cellStyle name="Navadno 3 3 5 2 5" xfId="9371"/>
    <cellStyle name="Navadno 3 3 5 3" xfId="9372"/>
    <cellStyle name="Navadno 3 3 5 3 2" xfId="9373"/>
    <cellStyle name="Navadno 3 3 5 3 2 2" xfId="9374"/>
    <cellStyle name="Navadno 3 3 5 3 2 3" xfId="9375"/>
    <cellStyle name="Navadno 3 3 5 3 3" xfId="9376"/>
    <cellStyle name="Navadno 3 3 5 3 3 2" xfId="9377"/>
    <cellStyle name="Navadno 3 3 5 3 3 3" xfId="9378"/>
    <cellStyle name="Navadno 3 3 5 3 4" xfId="9379"/>
    <cellStyle name="Navadno 3 3 5 3 5" xfId="9380"/>
    <cellStyle name="Navadno 3 3 5 4" xfId="9381"/>
    <cellStyle name="Navadno 3 3 5 4 2" xfId="9382"/>
    <cellStyle name="Navadno 3 3 5 4 3" xfId="9383"/>
    <cellStyle name="Navadno 3 3 5 5" xfId="9384"/>
    <cellStyle name="Navadno 3 3 5 5 2" xfId="9385"/>
    <cellStyle name="Navadno 3 3 5 5 3" xfId="9386"/>
    <cellStyle name="Navadno 3 3 5 6" xfId="9387"/>
    <cellStyle name="Navadno 3 3 5 7" xfId="9388"/>
    <cellStyle name="Navadno 3 3 6" xfId="9389"/>
    <cellStyle name="Navadno 3 3 6 2" xfId="9390"/>
    <cellStyle name="Navadno 3 3 6 2 2" xfId="9391"/>
    <cellStyle name="Navadno 3 3 6 2 2 2" xfId="9392"/>
    <cellStyle name="Navadno 3 3 6 2 2 3" xfId="9393"/>
    <cellStyle name="Navadno 3 3 6 2 3" xfId="9394"/>
    <cellStyle name="Navadno 3 3 6 2 3 2" xfId="9395"/>
    <cellStyle name="Navadno 3 3 6 2 3 3" xfId="9396"/>
    <cellStyle name="Navadno 3 3 6 2 4" xfId="9397"/>
    <cellStyle name="Navadno 3 3 6 2 5" xfId="9398"/>
    <cellStyle name="Navadno 3 3 6 3" xfId="9399"/>
    <cellStyle name="Navadno 3 3 6 3 2" xfId="9400"/>
    <cellStyle name="Navadno 3 3 6 3 2 2" xfId="9401"/>
    <cellStyle name="Navadno 3 3 6 3 2 3" xfId="9402"/>
    <cellStyle name="Navadno 3 3 6 3 3" xfId="9403"/>
    <cellStyle name="Navadno 3 3 6 3 3 2" xfId="9404"/>
    <cellStyle name="Navadno 3 3 6 3 3 3" xfId="9405"/>
    <cellStyle name="Navadno 3 3 6 3 4" xfId="9406"/>
    <cellStyle name="Navadno 3 3 6 3 5" xfId="9407"/>
    <cellStyle name="Navadno 3 3 6 4" xfId="9408"/>
    <cellStyle name="Navadno 3 3 6 4 2" xfId="9409"/>
    <cellStyle name="Navadno 3 3 6 4 3" xfId="9410"/>
    <cellStyle name="Navadno 3 3 6 5" xfId="9411"/>
    <cellStyle name="Navadno 3 3 6 5 2" xfId="9412"/>
    <cellStyle name="Navadno 3 3 6 5 3" xfId="9413"/>
    <cellStyle name="Navadno 3 3 6 6" xfId="9414"/>
    <cellStyle name="Navadno 3 3 6 7" xfId="9415"/>
    <cellStyle name="Navadno 3 3 7" xfId="9416"/>
    <cellStyle name="Navadno 3 3 7 2" xfId="9417"/>
    <cellStyle name="Navadno 3 3 7 2 2" xfId="9418"/>
    <cellStyle name="Navadno 3 3 7 2 2 2" xfId="9419"/>
    <cellStyle name="Navadno 3 3 7 2 2 3" xfId="9420"/>
    <cellStyle name="Navadno 3 3 7 2 3" xfId="9421"/>
    <cellStyle name="Navadno 3 3 7 2 3 2" xfId="9422"/>
    <cellStyle name="Navadno 3 3 7 2 3 3" xfId="9423"/>
    <cellStyle name="Navadno 3 3 7 2 4" xfId="9424"/>
    <cellStyle name="Navadno 3 3 7 2 5" xfId="9425"/>
    <cellStyle name="Navadno 3 3 7 3" xfId="9426"/>
    <cellStyle name="Navadno 3 3 7 3 2" xfId="9427"/>
    <cellStyle name="Navadno 3 3 7 3 2 2" xfId="9428"/>
    <cellStyle name="Navadno 3 3 7 3 2 3" xfId="9429"/>
    <cellStyle name="Navadno 3 3 7 3 3" xfId="9430"/>
    <cellStyle name="Navadno 3 3 7 3 3 2" xfId="9431"/>
    <cellStyle name="Navadno 3 3 7 3 3 3" xfId="9432"/>
    <cellStyle name="Navadno 3 3 7 3 4" xfId="9433"/>
    <cellStyle name="Navadno 3 3 7 3 5" xfId="9434"/>
    <cellStyle name="Navadno 3 3 7 4" xfId="9435"/>
    <cellStyle name="Navadno 3 3 7 4 2" xfId="9436"/>
    <cellStyle name="Navadno 3 3 7 4 3" xfId="9437"/>
    <cellStyle name="Navadno 3 3 7 5" xfId="9438"/>
    <cellStyle name="Navadno 3 3 7 5 2" xfId="9439"/>
    <cellStyle name="Navadno 3 3 7 5 3" xfId="9440"/>
    <cellStyle name="Navadno 3 3 7 6" xfId="9441"/>
    <cellStyle name="Navadno 3 3 7 7" xfId="9442"/>
    <cellStyle name="Navadno 3 3 8" xfId="9443"/>
    <cellStyle name="Navadno 3 3 8 2" xfId="9444"/>
    <cellStyle name="Navadno 3 3 8 2 2" xfId="9445"/>
    <cellStyle name="Navadno 3 3 8 2 3" xfId="9446"/>
    <cellStyle name="Navadno 3 3 8 3" xfId="9447"/>
    <cellStyle name="Navadno 3 3 8 3 2" xfId="9448"/>
    <cellStyle name="Navadno 3 3 8 3 3" xfId="9449"/>
    <cellStyle name="Navadno 3 3 8 4" xfId="9450"/>
    <cellStyle name="Navadno 3 3 8 5" xfId="9451"/>
    <cellStyle name="Navadno 3 3 9" xfId="9452"/>
    <cellStyle name="Navadno 3 3 9 2" xfId="9453"/>
    <cellStyle name="Navadno 3 3 9 2 2" xfId="9454"/>
    <cellStyle name="Navadno 3 3 9 2 3" xfId="9455"/>
    <cellStyle name="Navadno 3 3 9 3" xfId="9456"/>
    <cellStyle name="Navadno 3 3 9 3 2" xfId="9457"/>
    <cellStyle name="Navadno 3 3 9 3 3" xfId="9458"/>
    <cellStyle name="Navadno 3 3 9 4" xfId="9459"/>
    <cellStyle name="Navadno 3 3 9 5" xfId="9460"/>
    <cellStyle name="Navadno 3 4" xfId="9461"/>
    <cellStyle name="Navadno 3 4 2" xfId="25658"/>
    <cellStyle name="Navadno 3 5" xfId="9462"/>
    <cellStyle name="Navadno 3 5 10" xfId="9463"/>
    <cellStyle name="Navadno 3 5 10 2" xfId="9464"/>
    <cellStyle name="Navadno 3 5 10 3" xfId="9465"/>
    <cellStyle name="Navadno 3 5 11" xfId="9466"/>
    <cellStyle name="Navadno 3 5 12" xfId="9467"/>
    <cellStyle name="Navadno 3 5 2" xfId="9468"/>
    <cellStyle name="Navadno 3 5 2 2" xfId="9469"/>
    <cellStyle name="Navadno 3 5 2 2 2" xfId="9470"/>
    <cellStyle name="Navadno 3 5 2 2 2 2" xfId="9471"/>
    <cellStyle name="Navadno 3 5 2 2 2 3" xfId="9472"/>
    <cellStyle name="Navadno 3 5 2 2 3" xfId="9473"/>
    <cellStyle name="Navadno 3 5 2 2 3 2" xfId="9474"/>
    <cellStyle name="Navadno 3 5 2 2 3 3" xfId="9475"/>
    <cellStyle name="Navadno 3 5 2 2 4" xfId="9476"/>
    <cellStyle name="Navadno 3 5 2 2 5" xfId="9477"/>
    <cellStyle name="Navadno 3 5 2 3" xfId="9478"/>
    <cellStyle name="Navadno 3 5 2 3 2" xfId="9479"/>
    <cellStyle name="Navadno 3 5 2 3 2 2" xfId="9480"/>
    <cellStyle name="Navadno 3 5 2 3 2 3" xfId="9481"/>
    <cellStyle name="Navadno 3 5 2 3 3" xfId="9482"/>
    <cellStyle name="Navadno 3 5 2 3 3 2" xfId="9483"/>
    <cellStyle name="Navadno 3 5 2 3 3 3" xfId="9484"/>
    <cellStyle name="Navadno 3 5 2 3 4" xfId="9485"/>
    <cellStyle name="Navadno 3 5 2 3 5" xfId="9486"/>
    <cellStyle name="Navadno 3 5 2 4" xfId="9487"/>
    <cellStyle name="Navadno 3 5 2 4 2" xfId="9488"/>
    <cellStyle name="Navadno 3 5 2 4 2 2" xfId="9489"/>
    <cellStyle name="Navadno 3 5 2 4 2 3" xfId="9490"/>
    <cellStyle name="Navadno 3 5 2 4 3" xfId="9491"/>
    <cellStyle name="Navadno 3 5 2 4 3 2" xfId="9492"/>
    <cellStyle name="Navadno 3 5 2 4 3 3" xfId="9493"/>
    <cellStyle name="Navadno 3 5 2 4 4" xfId="9494"/>
    <cellStyle name="Navadno 3 5 2 4 5" xfId="9495"/>
    <cellStyle name="Navadno 3 5 2 5" xfId="9496"/>
    <cellStyle name="Navadno 3 5 2 5 2" xfId="9497"/>
    <cellStyle name="Navadno 3 5 2 5 3" xfId="9498"/>
    <cellStyle name="Navadno 3 5 2 6" xfId="9499"/>
    <cellStyle name="Navadno 3 5 2 6 2" xfId="9500"/>
    <cellStyle name="Navadno 3 5 2 6 3" xfId="9501"/>
    <cellStyle name="Navadno 3 5 2 7" xfId="9502"/>
    <cellStyle name="Navadno 3 5 2 8" xfId="9503"/>
    <cellStyle name="Navadno 3 5 3" xfId="9504"/>
    <cellStyle name="Navadno 3 5 3 2" xfId="9505"/>
    <cellStyle name="Navadno 3 5 3 2 2" xfId="9506"/>
    <cellStyle name="Navadno 3 5 3 2 2 2" xfId="9507"/>
    <cellStyle name="Navadno 3 5 3 2 2 3" xfId="9508"/>
    <cellStyle name="Navadno 3 5 3 2 3" xfId="9509"/>
    <cellStyle name="Navadno 3 5 3 2 3 2" xfId="9510"/>
    <cellStyle name="Navadno 3 5 3 2 3 3" xfId="9511"/>
    <cellStyle name="Navadno 3 5 3 2 4" xfId="9512"/>
    <cellStyle name="Navadno 3 5 3 2 5" xfId="9513"/>
    <cellStyle name="Navadno 3 5 3 3" xfId="9514"/>
    <cellStyle name="Navadno 3 5 3 3 2" xfId="9515"/>
    <cellStyle name="Navadno 3 5 3 3 2 2" xfId="9516"/>
    <cellStyle name="Navadno 3 5 3 3 2 3" xfId="9517"/>
    <cellStyle name="Navadno 3 5 3 3 3" xfId="9518"/>
    <cellStyle name="Navadno 3 5 3 3 3 2" xfId="9519"/>
    <cellStyle name="Navadno 3 5 3 3 3 3" xfId="9520"/>
    <cellStyle name="Navadno 3 5 3 3 4" xfId="9521"/>
    <cellStyle name="Navadno 3 5 3 3 5" xfId="9522"/>
    <cellStyle name="Navadno 3 5 3 4" xfId="9523"/>
    <cellStyle name="Navadno 3 5 3 4 2" xfId="9524"/>
    <cellStyle name="Navadno 3 5 3 4 3" xfId="9525"/>
    <cellStyle name="Navadno 3 5 3 5" xfId="9526"/>
    <cellStyle name="Navadno 3 5 3 5 2" xfId="9527"/>
    <cellStyle name="Navadno 3 5 3 5 3" xfId="9528"/>
    <cellStyle name="Navadno 3 5 3 6" xfId="9529"/>
    <cellStyle name="Navadno 3 5 3 7" xfId="9530"/>
    <cellStyle name="Navadno 3 5 4" xfId="9531"/>
    <cellStyle name="Navadno 3 5 4 2" xfId="9532"/>
    <cellStyle name="Navadno 3 5 4 2 2" xfId="9533"/>
    <cellStyle name="Navadno 3 5 4 2 3" xfId="9534"/>
    <cellStyle name="Navadno 3 5 4 3" xfId="9535"/>
    <cellStyle name="Navadno 3 5 4 3 2" xfId="9536"/>
    <cellStyle name="Navadno 3 5 4 3 3" xfId="9537"/>
    <cellStyle name="Navadno 3 5 4 4" xfId="9538"/>
    <cellStyle name="Navadno 3 5 4 5" xfId="9539"/>
    <cellStyle name="Navadno 3 5 5" xfId="9540"/>
    <cellStyle name="Navadno 3 5 5 2" xfId="9541"/>
    <cellStyle name="Navadno 3 5 5 2 2" xfId="9542"/>
    <cellStyle name="Navadno 3 5 5 2 3" xfId="9543"/>
    <cellStyle name="Navadno 3 5 5 3" xfId="9544"/>
    <cellStyle name="Navadno 3 5 5 3 2" xfId="9545"/>
    <cellStyle name="Navadno 3 5 5 3 3" xfId="9546"/>
    <cellStyle name="Navadno 3 5 5 4" xfId="9547"/>
    <cellStyle name="Navadno 3 5 5 5" xfId="9548"/>
    <cellStyle name="Navadno 3 5 6" xfId="9549"/>
    <cellStyle name="Navadno 3 5 6 2" xfId="9550"/>
    <cellStyle name="Navadno 3 5 6 2 2" xfId="9551"/>
    <cellStyle name="Navadno 3 5 6 2 3" xfId="9552"/>
    <cellStyle name="Navadno 3 5 6 3" xfId="9553"/>
    <cellStyle name="Navadno 3 5 6 3 2" xfId="9554"/>
    <cellStyle name="Navadno 3 5 6 3 3" xfId="9555"/>
    <cellStyle name="Navadno 3 5 6 4" xfId="9556"/>
    <cellStyle name="Navadno 3 5 6 5" xfId="9557"/>
    <cellStyle name="Navadno 3 5 7" xfId="9558"/>
    <cellStyle name="Navadno 3 5 7 2" xfId="9559"/>
    <cellStyle name="Navadno 3 5 7 2 2" xfId="9560"/>
    <cellStyle name="Navadno 3 5 7 2 3" xfId="9561"/>
    <cellStyle name="Navadno 3 5 7 3" xfId="9562"/>
    <cellStyle name="Navadno 3 5 7 3 2" xfId="9563"/>
    <cellStyle name="Navadno 3 5 7 3 3" xfId="9564"/>
    <cellStyle name="Navadno 3 5 7 4" xfId="9565"/>
    <cellStyle name="Navadno 3 5 7 5" xfId="9566"/>
    <cellStyle name="Navadno 3 5 8" xfId="9567"/>
    <cellStyle name="Navadno 3 5 8 2" xfId="9568"/>
    <cellStyle name="Navadno 3 5 8 2 2" xfId="9569"/>
    <cellStyle name="Navadno 3 5 8 2 3" xfId="9570"/>
    <cellStyle name="Navadno 3 5 8 3" xfId="9571"/>
    <cellStyle name="Navadno 3 5 8 4" xfId="9572"/>
    <cellStyle name="Navadno 3 5 9" xfId="9573"/>
    <cellStyle name="Navadno 3 5 9 2" xfId="9574"/>
    <cellStyle name="Navadno 3 5 9 3" xfId="9575"/>
    <cellStyle name="Navadno 3 6" xfId="9576"/>
    <cellStyle name="Navadno 3 6 2" xfId="9577"/>
    <cellStyle name="Navadno 3 6 2 2" xfId="9578"/>
    <cellStyle name="Navadno 3 6 2 2 2" xfId="9579"/>
    <cellStyle name="Navadno 3 6 2 2 3" xfId="9580"/>
    <cellStyle name="Navadno 3 6 2 3" xfId="9581"/>
    <cellStyle name="Navadno 3 6 2 4" xfId="9582"/>
    <cellStyle name="Navadno 3 7" xfId="9583"/>
    <cellStyle name="Navadno 3 7 2" xfId="9584"/>
    <cellStyle name="Navadno 3 7 2 2" xfId="9585"/>
    <cellStyle name="Navadno 3 7 2 2 2" xfId="9586"/>
    <cellStyle name="Navadno 3 7 2 2 3" xfId="9587"/>
    <cellStyle name="Navadno 3 7 2 3" xfId="9588"/>
    <cellStyle name="Navadno 3 7 2 3 2" xfId="9589"/>
    <cellStyle name="Navadno 3 7 2 3 3" xfId="9590"/>
    <cellStyle name="Navadno 3 7 2 4" xfId="9591"/>
    <cellStyle name="Navadno 3 7 2 5" xfId="9592"/>
    <cellStyle name="Navadno 3 7 3" xfId="9593"/>
    <cellStyle name="Navadno 3 7 3 2" xfId="9594"/>
    <cellStyle name="Navadno 3 7 3 2 2" xfId="9595"/>
    <cellStyle name="Navadno 3 7 3 2 3" xfId="9596"/>
    <cellStyle name="Navadno 3 7 3 3" xfId="9597"/>
    <cellStyle name="Navadno 3 7 3 3 2" xfId="9598"/>
    <cellStyle name="Navadno 3 7 3 3 3" xfId="9599"/>
    <cellStyle name="Navadno 3 7 3 4" xfId="9600"/>
    <cellStyle name="Navadno 3 7 3 5" xfId="9601"/>
    <cellStyle name="Navadno 3 7 4" xfId="9602"/>
    <cellStyle name="Navadno 3 7 4 2" xfId="9603"/>
    <cellStyle name="Navadno 3 7 4 3" xfId="9604"/>
    <cellStyle name="Navadno 3 7 5" xfId="9605"/>
    <cellStyle name="Navadno 3 7 5 2" xfId="9606"/>
    <cellStyle name="Navadno 3 7 5 3" xfId="9607"/>
    <cellStyle name="Navadno 3 7 6" xfId="9608"/>
    <cellStyle name="Navadno 3 7 7" xfId="9609"/>
    <cellStyle name="Navadno 3 8" xfId="9610"/>
    <cellStyle name="Navadno 3 8 2" xfId="9611"/>
    <cellStyle name="Navadno 3 8 2 2" xfId="9612"/>
    <cellStyle name="Navadno 3 8 2 2 2" xfId="9613"/>
    <cellStyle name="Navadno 3 8 2 2 3" xfId="9614"/>
    <cellStyle name="Navadno 3 8 2 3" xfId="9615"/>
    <cellStyle name="Navadno 3 8 2 4" xfId="9616"/>
    <cellStyle name="Navadno 3 8 3" xfId="9617"/>
    <cellStyle name="Navadno 3 8 3 2" xfId="9618"/>
    <cellStyle name="Navadno 3 8 3 3" xfId="9619"/>
    <cellStyle name="Navadno 3 8 4" xfId="9620"/>
    <cellStyle name="Navadno 3 8 4 2" xfId="9621"/>
    <cellStyle name="Navadno 3 8 4 3" xfId="9622"/>
    <cellStyle name="Navadno 3 8 5" xfId="9623"/>
    <cellStyle name="Navadno 3 8 6" xfId="9624"/>
    <cellStyle name="Navadno 3 9" xfId="9625"/>
    <cellStyle name="Navadno 3 9 2" xfId="9626"/>
    <cellStyle name="Navadno 3 9 2 2" xfId="9627"/>
    <cellStyle name="Navadno 3 9 2 3" xfId="9628"/>
    <cellStyle name="Navadno 3 9 3" xfId="9629"/>
    <cellStyle name="Navadno 3 9 4" xfId="9630"/>
    <cellStyle name="Navadno 362" xfId="9631"/>
    <cellStyle name="Navadno 4" xfId="9632"/>
    <cellStyle name="Navadno 4 2" xfId="9633"/>
    <cellStyle name="Navadno 4 2 2" xfId="9634"/>
    <cellStyle name="Navadno 4 2 2 2" xfId="9635"/>
    <cellStyle name="Navadno 4 2 2 3" xfId="25606"/>
    <cellStyle name="Navadno 4 2 3" xfId="9636"/>
    <cellStyle name="Navadno 4 2 3 2" xfId="25657"/>
    <cellStyle name="Navadno 4 2 4" xfId="9637"/>
    <cellStyle name="Navadno 4 2 5" xfId="9638"/>
    <cellStyle name="Navadno 4 2 6" xfId="12593"/>
    <cellStyle name="Navadno 4 3" xfId="9639"/>
    <cellStyle name="Navadno 4 3 2" xfId="12594"/>
    <cellStyle name="Navadno 4 4" xfId="9640"/>
    <cellStyle name="Navadno 4 4 2" xfId="15927"/>
    <cellStyle name="Navadno 4 4 3" xfId="25748"/>
    <cellStyle name="Navadno 4 5" xfId="9641"/>
    <cellStyle name="Navadno 4 5 2" xfId="15926"/>
    <cellStyle name="Navadno 4 6" xfId="9642"/>
    <cellStyle name="Navadno 4 6 2" xfId="15925"/>
    <cellStyle name="Navadno 4 7" xfId="9643"/>
    <cellStyle name="Navadno 4 8" xfId="12592"/>
    <cellStyle name="Navadno 5" xfId="9644"/>
    <cellStyle name="Navadno 5 2" xfId="9645"/>
    <cellStyle name="Navadno 5 2 2" xfId="9646"/>
    <cellStyle name="Navadno 5 2 2 2" xfId="25605"/>
    <cellStyle name="Navadno 5 2 3" xfId="12596"/>
    <cellStyle name="Navadno 5 2 3 2" xfId="25656"/>
    <cellStyle name="Navadno 5 3" xfId="9647"/>
    <cellStyle name="Navadno 5 3 2" xfId="15924"/>
    <cellStyle name="Navadno 5 4" xfId="9648"/>
    <cellStyle name="Navadno 5 4 2" xfId="15923"/>
    <cellStyle name="Navadno 5 5" xfId="9649"/>
    <cellStyle name="Navadno 5 5 2" xfId="15922"/>
    <cellStyle name="Navadno 5 6" xfId="12595"/>
    <cellStyle name="Navadno 5 9" xfId="9650"/>
    <cellStyle name="Navadno 59" xfId="25655"/>
    <cellStyle name="Navadno 6" xfId="9651"/>
    <cellStyle name="Navadno 6 2" xfId="9652"/>
    <cellStyle name="Navadno 6 2 2" xfId="12598"/>
    <cellStyle name="Navadno 6 3" xfId="9653"/>
    <cellStyle name="Navadno 6 3 2" xfId="15921"/>
    <cellStyle name="Navadno 6 3 3" xfId="25653"/>
    <cellStyle name="Navadno 6 4" xfId="9654"/>
    <cellStyle name="Navadno 6 4 2" xfId="15920"/>
    <cellStyle name="Navadno 6 4 2 2" xfId="22391"/>
    <cellStyle name="Navadno 6 4 3" xfId="25654"/>
    <cellStyle name="Navadno 6 5" xfId="9655"/>
    <cellStyle name="Navadno 6 6" xfId="9656"/>
    <cellStyle name="Navadno 6 7" xfId="12597"/>
    <cellStyle name="Navadno 6 8" xfId="15973"/>
    <cellStyle name="Navadno 7" xfId="9657"/>
    <cellStyle name="Navadno 7 2" xfId="9658"/>
    <cellStyle name="Navadno 7 2 2" xfId="9659"/>
    <cellStyle name="Navadno 7 2 2 2" xfId="12601"/>
    <cellStyle name="Navadno 7 2 3" xfId="9660"/>
    <cellStyle name="Navadno 7 2 4" xfId="12600"/>
    <cellStyle name="Navadno 7 3" xfId="9661"/>
    <cellStyle name="Navadno 7 3 2" xfId="12602"/>
    <cellStyle name="Navadno 7 4" xfId="9662"/>
    <cellStyle name="Navadno 7 5" xfId="9663"/>
    <cellStyle name="Navadno 7 6" xfId="12599"/>
    <cellStyle name="Navadno 7_P2-OBJEKT NAD KOTO NIČ-C" xfId="9664"/>
    <cellStyle name="Navadno 8" xfId="9665"/>
    <cellStyle name="Navadno 8 2" xfId="9666"/>
    <cellStyle name="Navadno 8 2 2" xfId="9667"/>
    <cellStyle name="Navadno 8 2 3" xfId="15919"/>
    <cellStyle name="Navadno 8 3" xfId="9668"/>
    <cellStyle name="Navadno 8 3 2" xfId="9669"/>
    <cellStyle name="Navadno 8 3 3" xfId="15918"/>
    <cellStyle name="Navadno 8 3 3 2" xfId="22390"/>
    <cellStyle name="Navadno 8 4" xfId="9670"/>
    <cellStyle name="Navadno 8 5" xfId="9671"/>
    <cellStyle name="Navadno 8 6" xfId="9672"/>
    <cellStyle name="Navadno 8 7" xfId="12603"/>
    <cellStyle name="Navadno 8_P2-OBJEKT NAD KOTO NIČ-C" xfId="9673"/>
    <cellStyle name="Navadno 9" xfId="9674"/>
    <cellStyle name="Navadno 9 2" xfId="9675"/>
    <cellStyle name="Navadno 9 2 2" xfId="25652"/>
    <cellStyle name="Navadno 9 3" xfId="9676"/>
    <cellStyle name="Navadno 9 4" xfId="12604"/>
    <cellStyle name="Navadno 9_P2-OBJEKT NAD KOTO NIČ-C" xfId="9677"/>
    <cellStyle name="Neutral" xfId="9678"/>
    <cellStyle name="Neutral 2" xfId="9679"/>
    <cellStyle name="Neutral 2 2" xfId="9680"/>
    <cellStyle name="Neutral 2 2 2" xfId="9681"/>
    <cellStyle name="Neutral 2 3" xfId="9682"/>
    <cellStyle name="Neutral 2 4" xfId="9683"/>
    <cellStyle name="Neutral 2 5" xfId="9684"/>
    <cellStyle name="Neutral 2 6" xfId="25651"/>
    <cellStyle name="Neutral 3" xfId="9685"/>
    <cellStyle name="Neutral 3 2" xfId="9686"/>
    <cellStyle name="Neutral 3 3" xfId="9687"/>
    <cellStyle name="Neutral 3 4" xfId="25650"/>
    <cellStyle name="Neutral 4" xfId="9688"/>
    <cellStyle name="Neutral 5" xfId="9689"/>
    <cellStyle name="Neutral 6" xfId="9690"/>
    <cellStyle name="Neutral 7" xfId="12605"/>
    <cellStyle name="Nevtralno" xfId="9691" builtinId="28" customBuiltin="1"/>
    <cellStyle name="Nevtralno 2" xfId="9692"/>
    <cellStyle name="Nevtralno 2 2" xfId="9693"/>
    <cellStyle name="Nevtralno 2 2 2" xfId="15917"/>
    <cellStyle name="Nevtralno 2 3" xfId="9694"/>
    <cellStyle name="Nevtralno 2 4" xfId="12607"/>
    <cellStyle name="Nevtralno 3" xfId="12606"/>
    <cellStyle name="Nivo_1_GlNaslov" xfId="9695"/>
    <cellStyle name="normal" xfId="25604"/>
    <cellStyle name="Normal 10" xfId="9696"/>
    <cellStyle name="Normal 10 2" xfId="9697"/>
    <cellStyle name="Normal 10 2 2" xfId="9698"/>
    <cellStyle name="Normal 10 3" xfId="9699"/>
    <cellStyle name="Normal 11" xfId="9700"/>
    <cellStyle name="Normal 11 2" xfId="9701"/>
    <cellStyle name="Normal 11 3" xfId="9702"/>
    <cellStyle name="Normal 11 4" xfId="9703"/>
    <cellStyle name="Normal 12" xfId="9704"/>
    <cellStyle name="Normal 12 2" xfId="9705"/>
    <cellStyle name="Normal 12 3" xfId="9706"/>
    <cellStyle name="Normal 13" xfId="9707"/>
    <cellStyle name="Normal 13 10" xfId="9708"/>
    <cellStyle name="Normal 13 11" xfId="9709"/>
    <cellStyle name="Normal 13 12" xfId="9710"/>
    <cellStyle name="Normal 13 13" xfId="9711"/>
    <cellStyle name="Normal 13 14" xfId="9712"/>
    <cellStyle name="Normal 13 15" xfId="9713"/>
    <cellStyle name="Normal 13 16" xfId="9714"/>
    <cellStyle name="Normal 13 17" xfId="9715"/>
    <cellStyle name="Normal 13 2" xfId="9716"/>
    <cellStyle name="Normal 13 2 2" xfId="9717"/>
    <cellStyle name="Normal 13 3" xfId="9718"/>
    <cellStyle name="Normal 13 3 2" xfId="9719"/>
    <cellStyle name="Normal 13 4" xfId="9720"/>
    <cellStyle name="Normal 13 5" xfId="9721"/>
    <cellStyle name="Normal 13 6" xfId="9722"/>
    <cellStyle name="Normal 13 7" xfId="9723"/>
    <cellStyle name="Normal 13 8" xfId="9724"/>
    <cellStyle name="Normal 13 9" xfId="9725"/>
    <cellStyle name="Normal 14" xfId="9726"/>
    <cellStyle name="Normal 15" xfId="9727"/>
    <cellStyle name="Normal 16" xfId="9728"/>
    <cellStyle name="Normal 16 2" xfId="9729"/>
    <cellStyle name="Normal 16 3" xfId="9730"/>
    <cellStyle name="Normal 17" xfId="9731"/>
    <cellStyle name="Normal 18" xfId="9732"/>
    <cellStyle name="Normal 19" xfId="9733"/>
    <cellStyle name="Normal 19 2" xfId="9734"/>
    <cellStyle name="Normal 2" xfId="9735"/>
    <cellStyle name="Normal 2 10" xfId="9736"/>
    <cellStyle name="Normal 2 10 2" xfId="9737"/>
    <cellStyle name="Normal 2 11" xfId="9738"/>
    <cellStyle name="Normal 2 12" xfId="9739"/>
    <cellStyle name="Normal 2 13" xfId="9740"/>
    <cellStyle name="Normal 2 14" xfId="9741"/>
    <cellStyle name="Normal 2 14 2" xfId="9742"/>
    <cellStyle name="Normal 2 14 3" xfId="9743"/>
    <cellStyle name="Normal 2 15" xfId="9744"/>
    <cellStyle name="Normal 2 15 2" xfId="9745"/>
    <cellStyle name="Normal 2 15 3" xfId="9746"/>
    <cellStyle name="normal 2 15 4" xfId="9747"/>
    <cellStyle name="normal 2 16" xfId="9748"/>
    <cellStyle name="Normal 2 16 2" xfId="9749"/>
    <cellStyle name="normal 2 16 3" xfId="9750"/>
    <cellStyle name="normal 2 17" xfId="9751"/>
    <cellStyle name="Normal 2 17 2" xfId="9752"/>
    <cellStyle name="normal 2 17 3" xfId="9753"/>
    <cellStyle name="Normal 2 18" xfId="9754"/>
    <cellStyle name="Normal 2 18 2" xfId="9755"/>
    <cellStyle name="normal 2 18 3" xfId="9756"/>
    <cellStyle name="Normal 2 19" xfId="9757"/>
    <cellStyle name="Normal 2 19 2" xfId="9758"/>
    <cellStyle name="normal 2 19 3" xfId="9759"/>
    <cellStyle name="Normal 2 19 4" xfId="9760"/>
    <cellStyle name="Normal 2 2" xfId="9761"/>
    <cellStyle name="Normal 2 2 10" xfId="15974"/>
    <cellStyle name="normal 2 2 2" xfId="9762"/>
    <cellStyle name="normal 2 2 2 10" xfId="15963"/>
    <cellStyle name="Normal 2 2 2 2" xfId="9763"/>
    <cellStyle name="Normal 2 2 2 3" xfId="9764"/>
    <cellStyle name="Normal 2 2 2 4" xfId="9765"/>
    <cellStyle name="Normal 2 2 2 5" xfId="9766"/>
    <cellStyle name="Normal 2 2 2 6" xfId="9767"/>
    <cellStyle name="normal 2 2 2 7" xfId="15914"/>
    <cellStyle name="normal 2 2 2 8" xfId="15949"/>
    <cellStyle name="normal 2 2 2 9" xfId="15965"/>
    <cellStyle name="normal 2 2 3" xfId="9768"/>
    <cellStyle name="Normal 2 2 3 2" xfId="9769"/>
    <cellStyle name="Normal 2 2 4" xfId="9770"/>
    <cellStyle name="Normal 2 2 5" xfId="9771"/>
    <cellStyle name="Normal 2 2 6" xfId="9772"/>
    <cellStyle name="Normal 2 2 7" xfId="9773"/>
    <cellStyle name="Normal 2 2 8" xfId="12609"/>
    <cellStyle name="Normal 2 2 9" xfId="15915"/>
    <cellStyle name="Normal 2 20" xfId="9774"/>
    <cellStyle name="Normal 2 20 2" xfId="9775"/>
    <cellStyle name="normal 2 20 3" xfId="9776"/>
    <cellStyle name="Normal 2 21" xfId="9777"/>
    <cellStyle name="Normal 2 21 2" xfId="9778"/>
    <cellStyle name="Normal 2 21 3" xfId="9779"/>
    <cellStyle name="Normal 2 22" xfId="9780"/>
    <cellStyle name="Normal 2 22 2" xfId="9781"/>
    <cellStyle name="Normal 2 22 3" xfId="9782"/>
    <cellStyle name="Normal 2 23" xfId="9783"/>
    <cellStyle name="Normal 2 23 2" xfId="9784"/>
    <cellStyle name="normal 2 23 3" xfId="9785"/>
    <cellStyle name="Normal 2 24" xfId="9786"/>
    <cellStyle name="Normal 2 24 2" xfId="9787"/>
    <cellStyle name="normal 2 24 3" xfId="9788"/>
    <cellStyle name="Normal 2 25" xfId="9789"/>
    <cellStyle name="Normal 2 25 2" xfId="9790"/>
    <cellStyle name="Normal 2 26" xfId="9791"/>
    <cellStyle name="Normal 2 26 2" xfId="9792"/>
    <cellStyle name="Normal 2 27" xfId="9793"/>
    <cellStyle name="Normal 2 28" xfId="9794"/>
    <cellStyle name="Normal 2 29" xfId="9795"/>
    <cellStyle name="normal 2 3" xfId="9796"/>
    <cellStyle name="Normal 2 3 2" xfId="9797"/>
    <cellStyle name="Normal 2 3 2 2" xfId="9798"/>
    <cellStyle name="Normal 2 3 2 3" xfId="9799"/>
    <cellStyle name="Normal 2 3 3" xfId="9800"/>
    <cellStyle name="normal 2 3 4" xfId="15913"/>
    <cellStyle name="normal 2 3 5" xfId="15948"/>
    <cellStyle name="normal 2 3 6" xfId="15954"/>
    <cellStyle name="normal 2 3 7" xfId="15964"/>
    <cellStyle name="normal 2 30" xfId="9801"/>
    <cellStyle name="normal 2 31" xfId="9802"/>
    <cellStyle name="normal 2 32" xfId="9803"/>
    <cellStyle name="normal 2 33" xfId="9804"/>
    <cellStyle name="normal 2 34" xfId="9805"/>
    <cellStyle name="normal 2 35" xfId="9806"/>
    <cellStyle name="Normal 2 36" xfId="9807"/>
    <cellStyle name="Normal 2 37" xfId="12608"/>
    <cellStyle name="Normal 2 38" xfId="15916"/>
    <cellStyle name="Normal 2 39" xfId="15975"/>
    <cellStyle name="normal 2 4" xfId="9808"/>
    <cellStyle name="Normal 2 4 2" xfId="9809"/>
    <cellStyle name="Normal 2 4 2 2" xfId="9810"/>
    <cellStyle name="Normal 2 4 2 3" xfId="9811"/>
    <cellStyle name="Normal 2 4 2 4" xfId="9812"/>
    <cellStyle name="Normal 2 4 2 5" xfId="9813"/>
    <cellStyle name="Normal 2 4 3" xfId="9814"/>
    <cellStyle name="normal 2 4 4" xfId="15912"/>
    <cellStyle name="normal 2 4 5" xfId="15947"/>
    <cellStyle name="normal 2 4 6" xfId="15969"/>
    <cellStyle name="normal 2 4 7" xfId="15956"/>
    <cellStyle name="Normal 2 40" xfId="15959"/>
    <cellStyle name="Normal 2 41" xfId="15952"/>
    <cellStyle name="Normal 2 42" xfId="15951"/>
    <cellStyle name="Normal 2 5" xfId="9815"/>
    <cellStyle name="Normal 2 5 2" xfId="9816"/>
    <cellStyle name="Normal 2 5 2 2" xfId="9817"/>
    <cellStyle name="Normal 2 5 2 3" xfId="9818"/>
    <cellStyle name="Normal 2 5 2 4" xfId="9819"/>
    <cellStyle name="Normal 2 5 2 5" xfId="9820"/>
    <cellStyle name="Normal 2 6" xfId="9821"/>
    <cellStyle name="Normal 2 6 2" xfId="9822"/>
    <cellStyle name="Normal 2 6 2 2" xfId="9823"/>
    <cellStyle name="Normal 2 6 2 3" xfId="9824"/>
    <cellStyle name="Normal 2 6 2 4" xfId="9825"/>
    <cellStyle name="Normal 2 6 2 5" xfId="9826"/>
    <cellStyle name="Normal 2 7" xfId="9827"/>
    <cellStyle name="Normal 2 7 2" xfId="9828"/>
    <cellStyle name="Normal 2 7 2 2" xfId="9829"/>
    <cellStyle name="Normal 2 7 2 2 2" xfId="9830"/>
    <cellStyle name="Normal 2 7 2 3" xfId="9831"/>
    <cellStyle name="Normal 2 7 2 4" xfId="9832"/>
    <cellStyle name="Normal 2 8" xfId="9833"/>
    <cellStyle name="Normal 2 8 2" xfId="9834"/>
    <cellStyle name="Normal 2 8 2 2" xfId="9835"/>
    <cellStyle name="Normal 2 8 2 3" xfId="9836"/>
    <cellStyle name="Normal 2 8 2 4" xfId="9837"/>
    <cellStyle name="Normal 2 8 2 5" xfId="9838"/>
    <cellStyle name="Normal 2 9" xfId="9839"/>
    <cellStyle name="Normal 2_Pn000_12_gorenje_surovina_ip_video" xfId="9840"/>
    <cellStyle name="Normal 20" xfId="9841"/>
    <cellStyle name="Normal 20 2" xfId="9842"/>
    <cellStyle name="Normal 21" xfId="9843"/>
    <cellStyle name="Normal 21 2" xfId="9844"/>
    <cellStyle name="Normal 22" xfId="9845"/>
    <cellStyle name="Normal 23" xfId="9846"/>
    <cellStyle name="Normal 24" xfId="9847"/>
    <cellStyle name="Normal 25" xfId="9848"/>
    <cellStyle name="Normal 26" xfId="9849"/>
    <cellStyle name="Normal 27" xfId="9850"/>
    <cellStyle name="Normal 28" xfId="9851"/>
    <cellStyle name="Normal 29" xfId="9852"/>
    <cellStyle name="Normal 3" xfId="9853"/>
    <cellStyle name="Normal 3 10" xfId="9854"/>
    <cellStyle name="Normal 3 11" xfId="9855"/>
    <cellStyle name="Normal 3 12" xfId="9856"/>
    <cellStyle name="Normal 3 13" xfId="12610"/>
    <cellStyle name="normal 3 2" xfId="9857"/>
    <cellStyle name="normal 3 2 10" xfId="15960"/>
    <cellStyle name="Normal 3 2 2" xfId="9858"/>
    <cellStyle name="Normal 3 2 2 2" xfId="9859"/>
    <cellStyle name="Normal 3 2 2 3" xfId="9860"/>
    <cellStyle name="Normal 3 2 3" xfId="9861"/>
    <cellStyle name="Normal 3 2 4" xfId="9862"/>
    <cellStyle name="Normal 3 2 5" xfId="9863"/>
    <cellStyle name="Normal 3 2 6" xfId="9864"/>
    <cellStyle name="normal 3 2 7" xfId="15911"/>
    <cellStyle name="normal 3 2 8" xfId="15946"/>
    <cellStyle name="normal 3 2 9" xfId="15955"/>
    <cellStyle name="Normal 3 3" xfId="9865"/>
    <cellStyle name="Normal 3 3 2" xfId="9866"/>
    <cellStyle name="Normal 3 4" xfId="9867"/>
    <cellStyle name="Normal 3 4 2" xfId="9868"/>
    <cellStyle name="Normal 3 5" xfId="9869"/>
    <cellStyle name="Normal 3 6" xfId="9870"/>
    <cellStyle name="Normal 3 7" xfId="9871"/>
    <cellStyle name="Normal 3 8" xfId="9872"/>
    <cellStyle name="normal 3 9" xfId="9873"/>
    <cellStyle name="Normal 3 9 2" xfId="9874"/>
    <cellStyle name="Normal 3 9 2 2" xfId="9875"/>
    <cellStyle name="Normal 3_Pn138_13_elektrostudio_seaway_puconci_pozar_plin_vlom_video_domofon" xfId="9876"/>
    <cellStyle name="Normal 36" xfId="9877"/>
    <cellStyle name="Normal 39" xfId="9878"/>
    <cellStyle name="normal 4" xfId="9879"/>
    <cellStyle name="Normal 4 10" xfId="9880"/>
    <cellStyle name="Normal 4 11" xfId="9881"/>
    <cellStyle name="normal 4 12" xfId="12611"/>
    <cellStyle name="normal 4 13" xfId="15910"/>
    <cellStyle name="normal 4 14" xfId="15972"/>
    <cellStyle name="normal 4 15" xfId="15958"/>
    <cellStyle name="normal 4 16" xfId="15961"/>
    <cellStyle name="normal 4 17" xfId="15968"/>
    <cellStyle name="Normal 4 2" xfId="9882"/>
    <cellStyle name="Normal 4 2 2" xfId="9883"/>
    <cellStyle name="normal 4 2 3" xfId="25603"/>
    <cellStyle name="normal 4 2 4" xfId="25598"/>
    <cellStyle name="Normal 4 3" xfId="9884"/>
    <cellStyle name="Normal 4 3 2" xfId="9885"/>
    <cellStyle name="Normal 4 3 2 2" xfId="9886"/>
    <cellStyle name="Normal 4 3 2 3" xfId="9887"/>
    <cellStyle name="Normal 4 3 2 4" xfId="9888"/>
    <cellStyle name="Normal 4 3 2 5" xfId="9889"/>
    <cellStyle name="Normal 4 3 3" xfId="9890"/>
    <cellStyle name="Normal 4 3 4" xfId="9891"/>
    <cellStyle name="Normal 4 3 5" xfId="25649"/>
    <cellStyle name="Normal 4 4" xfId="9892"/>
    <cellStyle name="Normal 4 4 2" xfId="9893"/>
    <cellStyle name="normal 4 5" xfId="9894"/>
    <cellStyle name="Normal 4 5 2" xfId="9895"/>
    <cellStyle name="Normal 4 6" xfId="9896"/>
    <cellStyle name="Normal 4 7" xfId="9897"/>
    <cellStyle name="Normal 4 8" xfId="9898"/>
    <cellStyle name="Normal 4 9" xfId="9899"/>
    <cellStyle name="Normal 40" xfId="9900"/>
    <cellStyle name="Normal 41" xfId="9901"/>
    <cellStyle name="Normal 42" xfId="9902"/>
    <cellStyle name="Normal 44" xfId="9903"/>
    <cellStyle name="Normal 45" xfId="9904"/>
    <cellStyle name="normal 5" xfId="9905"/>
    <cellStyle name="normal 5 10" xfId="12612"/>
    <cellStyle name="normal 5 2" xfId="9906"/>
    <cellStyle name="Normal 5 2 2" xfId="9907"/>
    <cellStyle name="Normal 5 2 3" xfId="9908"/>
    <cellStyle name="normal 5 2 4" xfId="12613"/>
    <cellStyle name="normal 5 2 5" xfId="15909"/>
    <cellStyle name="normal 5 2 6" xfId="15971"/>
    <cellStyle name="normal 5 2 7" xfId="15957"/>
    <cellStyle name="normal 5 2 8" xfId="15962"/>
    <cellStyle name="normal 5 2 9" xfId="15950"/>
    <cellStyle name="Normal 5 3" xfId="9909"/>
    <cellStyle name="Normal 5 4" xfId="9910"/>
    <cellStyle name="Normal 5 5" xfId="9911"/>
    <cellStyle name="Normal 5 6" xfId="9912"/>
    <cellStyle name="Normal 5 7" xfId="9913"/>
    <cellStyle name="Normal 5 8" xfId="9914"/>
    <cellStyle name="Normal 5 9" xfId="9915"/>
    <cellStyle name="Normal 6" xfId="9916"/>
    <cellStyle name="Normal 6 2" xfId="9917"/>
    <cellStyle name="Normal 6 2 2" xfId="9918"/>
    <cellStyle name="Normal 6 3" xfId="9919"/>
    <cellStyle name="Normal 6 4" xfId="9920"/>
    <cellStyle name="normal 6 5" xfId="25648"/>
    <cellStyle name="normal 6 6" xfId="25600"/>
    <cellStyle name="Normal 7" xfId="9921"/>
    <cellStyle name="Normal 7 2" xfId="9922"/>
    <cellStyle name="Normal 7 2 2" xfId="9923"/>
    <cellStyle name="Normal 7 3" xfId="9924"/>
    <cellStyle name="Normal 7 3 2" xfId="9925"/>
    <cellStyle name="Normal 7 4" xfId="9926"/>
    <cellStyle name="Normal 7 4 2" xfId="9927"/>
    <cellStyle name="Normal 7 5" xfId="9928"/>
    <cellStyle name="Normal 7 6" xfId="9929"/>
    <cellStyle name="normal 7 7" xfId="25647"/>
    <cellStyle name="normal 7 8" xfId="25599"/>
    <cellStyle name="Normal 8" xfId="9930"/>
    <cellStyle name="Normal 8 2" xfId="9931"/>
    <cellStyle name="Normal 8 2 2" xfId="9932"/>
    <cellStyle name="Normal 8 2 3" xfId="9933"/>
    <cellStyle name="Normal 8 3" xfId="9934"/>
    <cellStyle name="Normal 8 4" xfId="9935"/>
    <cellStyle name="Normal 8 5" xfId="9936"/>
    <cellStyle name="Normal 8 6" xfId="9937"/>
    <cellStyle name="Normal 9" xfId="9938"/>
    <cellStyle name="Normal 9 2" xfId="9939"/>
    <cellStyle name="Normal 9 3" xfId="9940"/>
    <cellStyle name="Normal_04-033- NPK POPIS PZR-E" xfId="9941"/>
    <cellStyle name="Normale_CCTV Price List Jan-Jun 2005" xfId="9942"/>
    <cellStyle name="Note" xfId="9943"/>
    <cellStyle name="Note 10" xfId="12614"/>
    <cellStyle name="Note 2" xfId="9944"/>
    <cellStyle name="Note 2 10" xfId="9945"/>
    <cellStyle name="Note 2 11" xfId="9946"/>
    <cellStyle name="Note 2 12" xfId="9947"/>
    <cellStyle name="Note 2 13" xfId="9948"/>
    <cellStyle name="Note 2 14" xfId="9949"/>
    <cellStyle name="Note 2 15" xfId="9950"/>
    <cellStyle name="Note 2 16" xfId="9951"/>
    <cellStyle name="Note 2 17" xfId="9952"/>
    <cellStyle name="Note 2 18" xfId="25646"/>
    <cellStyle name="Note 2 2" xfId="9953"/>
    <cellStyle name="Note 2 2 2" xfId="9954"/>
    <cellStyle name="Note 2 2 2 2" xfId="9955"/>
    <cellStyle name="Note 2 2 3" xfId="9956"/>
    <cellStyle name="Note 2 2 4" xfId="9957"/>
    <cellStyle name="Note 2 2 5" xfId="9958"/>
    <cellStyle name="Note 2 3" xfId="9959"/>
    <cellStyle name="Note 2 3 2" xfId="9960"/>
    <cellStyle name="Note 2 3 3" xfId="9961"/>
    <cellStyle name="Note 2 4" xfId="9962"/>
    <cellStyle name="Note 2 4 2" xfId="9963"/>
    <cellStyle name="Note 2 5" xfId="9964"/>
    <cellStyle name="Note 2 5 2" xfId="9965"/>
    <cellStyle name="Note 2 6" xfId="9966"/>
    <cellStyle name="Note 2 7" xfId="9967"/>
    <cellStyle name="Note 2 8" xfId="9968"/>
    <cellStyle name="Note 2 9" xfId="9969"/>
    <cellStyle name="Note 3" xfId="9970"/>
    <cellStyle name="Note 3 10" xfId="9971"/>
    <cellStyle name="Note 3 11" xfId="9972"/>
    <cellStyle name="Note 3 12" xfId="9973"/>
    <cellStyle name="Note 3 13" xfId="9974"/>
    <cellStyle name="Note 3 14" xfId="9975"/>
    <cellStyle name="Note 3 15" xfId="9976"/>
    <cellStyle name="Note 3 16" xfId="9977"/>
    <cellStyle name="Note 3 17" xfId="25645"/>
    <cellStyle name="Note 3 2" xfId="9978"/>
    <cellStyle name="Note 3 2 2" xfId="9979"/>
    <cellStyle name="Note 3 2 2 2" xfId="9980"/>
    <cellStyle name="Note 3 2 3" xfId="9981"/>
    <cellStyle name="Note 3 3" xfId="9982"/>
    <cellStyle name="Note 3 3 2" xfId="9983"/>
    <cellStyle name="Note 3 3 2 2" xfId="9984"/>
    <cellStyle name="Note 3 4" xfId="9985"/>
    <cellStyle name="Note 3 5" xfId="9986"/>
    <cellStyle name="Note 3 6" xfId="9987"/>
    <cellStyle name="Note 3 7" xfId="9988"/>
    <cellStyle name="Note 3 8" xfId="9989"/>
    <cellStyle name="Note 3 9" xfId="9990"/>
    <cellStyle name="Note 4" xfId="9991"/>
    <cellStyle name="Note 4 10" xfId="9992"/>
    <cellStyle name="Note 4 11" xfId="9993"/>
    <cellStyle name="Note 4 12" xfId="9994"/>
    <cellStyle name="Note 4 13" xfId="9995"/>
    <cellStyle name="Note 4 14" xfId="9996"/>
    <cellStyle name="Note 4 15" xfId="9997"/>
    <cellStyle name="Note 4 16" xfId="9998"/>
    <cellStyle name="Note 4 2" xfId="9999"/>
    <cellStyle name="Note 4 2 2" xfId="10000"/>
    <cellStyle name="Note 4 2 2 2" xfId="10001"/>
    <cellStyle name="Note 4 2 3" xfId="10002"/>
    <cellStyle name="Note 4 3" xfId="10003"/>
    <cellStyle name="Note 4 3 2" xfId="10004"/>
    <cellStyle name="Note 4 3 2 2" xfId="10005"/>
    <cellStyle name="Note 4 4" xfId="10006"/>
    <cellStyle name="Note 4 5" xfId="10007"/>
    <cellStyle name="Note 4 6" xfId="10008"/>
    <cellStyle name="Note 4 7" xfId="10009"/>
    <cellStyle name="Note 4 8" xfId="10010"/>
    <cellStyle name="Note 4 9" xfId="10011"/>
    <cellStyle name="Note 5" xfId="10012"/>
    <cellStyle name="Note 5 10" xfId="10013"/>
    <cellStyle name="Note 5 11" xfId="10014"/>
    <cellStyle name="Note 5 12" xfId="10015"/>
    <cellStyle name="Note 5 13" xfId="10016"/>
    <cellStyle name="Note 5 14" xfId="10017"/>
    <cellStyle name="Note 5 15" xfId="10018"/>
    <cellStyle name="Note 5 16" xfId="10019"/>
    <cellStyle name="Note 5 2" xfId="10020"/>
    <cellStyle name="Note 5 2 2" xfId="10021"/>
    <cellStyle name="Note 5 2 2 2" xfId="10022"/>
    <cellStyle name="Note 5 2 3" xfId="10023"/>
    <cellStyle name="Note 5 3" xfId="10024"/>
    <cellStyle name="Note 5 3 2" xfId="10025"/>
    <cellStyle name="Note 5 3 2 2" xfId="10026"/>
    <cellStyle name="Note 5 4" xfId="10027"/>
    <cellStyle name="Note 5 5" xfId="10028"/>
    <cellStyle name="Note 5 6" xfId="10029"/>
    <cellStyle name="Note 5 7" xfId="10030"/>
    <cellStyle name="Note 5 8" xfId="10031"/>
    <cellStyle name="Note 5 9" xfId="10032"/>
    <cellStyle name="Note 6" xfId="10033"/>
    <cellStyle name="Note 6 10" xfId="10034"/>
    <cellStyle name="Note 6 11" xfId="10035"/>
    <cellStyle name="Note 6 12" xfId="10036"/>
    <cellStyle name="Note 6 13" xfId="10037"/>
    <cellStyle name="Note 6 14" xfId="10038"/>
    <cellStyle name="Note 6 15" xfId="10039"/>
    <cellStyle name="Note 6 16" xfId="10040"/>
    <cellStyle name="Note 6 2" xfId="10041"/>
    <cellStyle name="Note 6 2 2" xfId="10042"/>
    <cellStyle name="Note 6 2 2 2" xfId="10043"/>
    <cellStyle name="Note 6 2 3" xfId="10044"/>
    <cellStyle name="Note 6 3" xfId="10045"/>
    <cellStyle name="Note 6 3 2" xfId="10046"/>
    <cellStyle name="Note 6 3 2 2" xfId="10047"/>
    <cellStyle name="Note 6 4" xfId="10048"/>
    <cellStyle name="Note 6 5" xfId="10049"/>
    <cellStyle name="Note 6 6" xfId="10050"/>
    <cellStyle name="Note 6 7" xfId="10051"/>
    <cellStyle name="Note 6 8" xfId="10052"/>
    <cellStyle name="Note 6 9" xfId="10053"/>
    <cellStyle name="Note 7" xfId="10054"/>
    <cellStyle name="Note 7 10" xfId="10055"/>
    <cellStyle name="Note 7 11" xfId="10056"/>
    <cellStyle name="Note 7 12" xfId="10057"/>
    <cellStyle name="Note 7 13" xfId="10058"/>
    <cellStyle name="Note 7 14" xfId="10059"/>
    <cellStyle name="Note 7 15" xfId="10060"/>
    <cellStyle name="Note 7 16" xfId="10061"/>
    <cellStyle name="Note 7 2" xfId="10062"/>
    <cellStyle name="Note 7 2 2" xfId="10063"/>
    <cellStyle name="Note 7 2 2 2" xfId="10064"/>
    <cellStyle name="Note 7 2 3" xfId="10065"/>
    <cellStyle name="Note 7 3" xfId="10066"/>
    <cellStyle name="Note 7 3 2" xfId="10067"/>
    <cellStyle name="Note 7 3 2 2" xfId="10068"/>
    <cellStyle name="Note 7 4" xfId="10069"/>
    <cellStyle name="Note 7 5" xfId="10070"/>
    <cellStyle name="Note 7 6" xfId="10071"/>
    <cellStyle name="Note 7 7" xfId="10072"/>
    <cellStyle name="Note 7 8" xfId="10073"/>
    <cellStyle name="Note 7 9" xfId="10074"/>
    <cellStyle name="Note 8" xfId="10075"/>
    <cellStyle name="Note 9" xfId="10076"/>
    <cellStyle name="Odstotek 2" xfId="10077"/>
    <cellStyle name="Odstotek 2 2" xfId="10078"/>
    <cellStyle name="Odstotek 2 2 2" xfId="15908"/>
    <cellStyle name="Odstotek 2 2 2 2" xfId="25643"/>
    <cellStyle name="Odstotek 2 2 3" xfId="25644"/>
    <cellStyle name="Odstotek 2 3" xfId="12615"/>
    <cellStyle name="Odstotek 2 3 2" xfId="25602"/>
    <cellStyle name="Odstotek 3" xfId="10079"/>
    <cellStyle name="Odstotek 3 2" xfId="15907"/>
    <cellStyle name="Opomba" xfId="10080" builtinId="10" customBuiltin="1"/>
    <cellStyle name="Opomba 2" xfId="10081"/>
    <cellStyle name="Opomba 2 2" xfId="10082"/>
    <cellStyle name="Opomba 2 2 2" xfId="15906"/>
    <cellStyle name="Opomba 2 3" xfId="12617"/>
    <cellStyle name="Opomba 2 3 2" xfId="25642"/>
    <cellStyle name="Opomba 3" xfId="10083"/>
    <cellStyle name="Opomba 3 2" xfId="10084"/>
    <cellStyle name="Opomba 3 2 2" xfId="10085"/>
    <cellStyle name="Opomba 3 2 3" xfId="15904"/>
    <cellStyle name="Opomba 3 3" xfId="10086"/>
    <cellStyle name="Opomba 3 3 2" xfId="15945"/>
    <cellStyle name="Opomba 3 4" xfId="10087"/>
    <cellStyle name="Opomba 3 5" xfId="15905"/>
    <cellStyle name="Opomba 4" xfId="10088"/>
    <cellStyle name="Opomba 4 2" xfId="15903"/>
    <cellStyle name="Opomba 5" xfId="12616"/>
    <cellStyle name="Opomba 6" xfId="25750"/>
    <cellStyle name="Opozorilo" xfId="10089" builtinId="11" customBuiltin="1"/>
    <cellStyle name="Opozorilo 2" xfId="10090"/>
    <cellStyle name="Opozorilo 2 2" xfId="10091"/>
    <cellStyle name="Opozorilo 2 2 2" xfId="15902"/>
    <cellStyle name="Opozorilo 2 3" xfId="10092"/>
    <cellStyle name="Opozorilo 2 4" xfId="12619"/>
    <cellStyle name="Opozorilo 3" xfId="10093"/>
    <cellStyle name="Opozorilo 3 2" xfId="15944"/>
    <cellStyle name="Opozorilo 4" xfId="12618"/>
    <cellStyle name="Output" xfId="10094"/>
    <cellStyle name="Output 2" xfId="10095"/>
    <cellStyle name="Output 2 2" xfId="10096"/>
    <cellStyle name="Output 2 2 2" xfId="10097"/>
    <cellStyle name="Output 2 3" xfId="10098"/>
    <cellStyle name="Output 2 4" xfId="10099"/>
    <cellStyle name="Output 2 5" xfId="10100"/>
    <cellStyle name="Output 2 6" xfId="25641"/>
    <cellStyle name="Output 3" xfId="10101"/>
    <cellStyle name="Output 3 2" xfId="10102"/>
    <cellStyle name="Output 3 3" xfId="10103"/>
    <cellStyle name="Output 3 4" xfId="25640"/>
    <cellStyle name="Output 4" xfId="10104"/>
    <cellStyle name="Output 5" xfId="10105"/>
    <cellStyle name="Output 6" xfId="10106"/>
    <cellStyle name="Output 7" xfId="10107"/>
    <cellStyle name="Output 8" xfId="12620"/>
    <cellStyle name="Percent 2" xfId="10108"/>
    <cellStyle name="Percent 2 2" xfId="10109"/>
    <cellStyle name="Percent 3" xfId="10110"/>
    <cellStyle name="Pojasnjevalno besedilo" xfId="10111" builtinId="53" customBuiltin="1"/>
    <cellStyle name="Pojasnjevalno besedilo 2" xfId="10112"/>
    <cellStyle name="Pojasnjevalno besedilo 2 2" xfId="10113"/>
    <cellStyle name="Pojasnjevalno besedilo 2 2 2" xfId="15901"/>
    <cellStyle name="Pojasnjevalno besedilo 2 3" xfId="10114"/>
    <cellStyle name="Pojasnjevalno besedilo 2 4" xfId="12622"/>
    <cellStyle name="Pojasnjevalno besedilo 3" xfId="10115"/>
    <cellStyle name="Pojasnjevalno besedilo 3 2" xfId="15942"/>
    <cellStyle name="Pojasnjevalno besedilo 4" xfId="12621"/>
    <cellStyle name="Poudarek1" xfId="10116" builtinId="29" customBuiltin="1"/>
    <cellStyle name="Poudarek1 2" xfId="10117"/>
    <cellStyle name="Poudarek1 2 2" xfId="10118"/>
    <cellStyle name="Poudarek1 2 2 2" xfId="15900"/>
    <cellStyle name="Poudarek1 2 3" xfId="10119"/>
    <cellStyle name="Poudarek1 2 4" xfId="12624"/>
    <cellStyle name="Poudarek1 3" xfId="10120"/>
    <cellStyle name="Poudarek1 3 2" xfId="15941"/>
    <cellStyle name="Poudarek1 4" xfId="12623"/>
    <cellStyle name="Poudarek2" xfId="10121" builtinId="33" customBuiltin="1"/>
    <cellStyle name="Poudarek2 2" xfId="10122"/>
    <cellStyle name="Poudarek2 2 2" xfId="10123"/>
    <cellStyle name="Poudarek2 2 2 2" xfId="15899"/>
    <cellStyle name="Poudarek2 2 3" xfId="10124"/>
    <cellStyle name="Poudarek2 2 4" xfId="12626"/>
    <cellStyle name="Poudarek2 3" xfId="10125"/>
    <cellStyle name="Poudarek2 3 2" xfId="15940"/>
    <cellStyle name="Poudarek2 4" xfId="12625"/>
    <cellStyle name="Poudarek3" xfId="10126" builtinId="37" customBuiltin="1"/>
    <cellStyle name="Poudarek3 2" xfId="10127"/>
    <cellStyle name="Poudarek3 2 2" xfId="10128"/>
    <cellStyle name="Poudarek3 2 2 2" xfId="15898"/>
    <cellStyle name="Poudarek3 2 3" xfId="10129"/>
    <cellStyle name="Poudarek3 2 4" xfId="12628"/>
    <cellStyle name="Poudarek3 3" xfId="10130"/>
    <cellStyle name="Poudarek3 3 2" xfId="15939"/>
    <cellStyle name="Poudarek3 4" xfId="12627"/>
    <cellStyle name="Poudarek4" xfId="10131" builtinId="41" customBuiltin="1"/>
    <cellStyle name="Poudarek4 2" xfId="10132"/>
    <cellStyle name="Poudarek4 2 2" xfId="10133"/>
    <cellStyle name="Poudarek4 2 2 2" xfId="15897"/>
    <cellStyle name="Poudarek4 2 3" xfId="10134"/>
    <cellStyle name="Poudarek4 2 4" xfId="12630"/>
    <cellStyle name="Poudarek4 3" xfId="10135"/>
    <cellStyle name="Poudarek4 3 2" xfId="15938"/>
    <cellStyle name="Poudarek4 4" xfId="12629"/>
    <cellStyle name="Poudarek5" xfId="10136" builtinId="45" customBuiltin="1"/>
    <cellStyle name="Poudarek5 2" xfId="10137"/>
    <cellStyle name="Poudarek5 2 2" xfId="10138"/>
    <cellStyle name="Poudarek5 2 2 2" xfId="15896"/>
    <cellStyle name="Poudarek5 2 3" xfId="10139"/>
    <cellStyle name="Poudarek5 2 4" xfId="12632"/>
    <cellStyle name="Poudarek5 3" xfId="10140"/>
    <cellStyle name="Poudarek5 3 2" xfId="15937"/>
    <cellStyle name="Poudarek5 4" xfId="12631"/>
    <cellStyle name="Poudarek6" xfId="10141" builtinId="49" customBuiltin="1"/>
    <cellStyle name="Poudarek6 2" xfId="10142"/>
    <cellStyle name="Poudarek6 2 2" xfId="10143"/>
    <cellStyle name="Poudarek6 2 2 2" xfId="15895"/>
    <cellStyle name="Poudarek6 2 3" xfId="10144"/>
    <cellStyle name="Poudarek6 2 4" xfId="12634"/>
    <cellStyle name="Poudarek6 3" xfId="10145"/>
    <cellStyle name="Poudarek6 3 2" xfId="15936"/>
    <cellStyle name="Poudarek6 4" xfId="12633"/>
    <cellStyle name="Povezana celica" xfId="10146" builtinId="24" customBuiltin="1"/>
    <cellStyle name="Povezana celica 2" xfId="10147"/>
    <cellStyle name="Povezana celica 2 2" xfId="10148"/>
    <cellStyle name="Povezana celica 2 2 2" xfId="15894"/>
    <cellStyle name="Povezana celica 2 3" xfId="10149"/>
    <cellStyle name="Povezana celica 2 4" xfId="12636"/>
    <cellStyle name="Povezana celica 3" xfId="12635"/>
    <cellStyle name="Preveri celico" xfId="10150" builtinId="23" customBuiltin="1"/>
    <cellStyle name="Preveri celico 2" xfId="10151"/>
    <cellStyle name="Preveri celico 2 2" xfId="10152"/>
    <cellStyle name="Preveri celico 2 2 2" xfId="15893"/>
    <cellStyle name="Preveri celico 2 3" xfId="10153"/>
    <cellStyle name="Preveri celico 2 4" xfId="12638"/>
    <cellStyle name="Preveri celico 3" xfId="10154"/>
    <cellStyle name="Preveri celico 3 2" xfId="15935"/>
    <cellStyle name="Preveri celico 4" xfId="12637"/>
    <cellStyle name="Računanje" xfId="10155" builtinId="22" customBuiltin="1"/>
    <cellStyle name="Računanje 2" xfId="10156"/>
    <cellStyle name="Računanje 2 2" xfId="10157"/>
    <cellStyle name="Računanje 2 2 2" xfId="15892"/>
    <cellStyle name="Računanje 2 3" xfId="10158"/>
    <cellStyle name="Računanje 2 4" xfId="12640"/>
    <cellStyle name="Računanje 3" xfId="10159"/>
    <cellStyle name="Računanje 3 2" xfId="15934"/>
    <cellStyle name="Računanje 4" xfId="12639"/>
    <cellStyle name="Result" xfId="25639"/>
    <cellStyle name="Result2" xfId="25638"/>
    <cellStyle name="S11" xfId="10160"/>
    <cellStyle name="S12" xfId="10161"/>
    <cellStyle name="S13" xfId="10162"/>
    <cellStyle name="S14" xfId="10163"/>
    <cellStyle name="S15" xfId="10164"/>
    <cellStyle name="S18" xfId="10165"/>
    <cellStyle name="S3" xfId="10166"/>
    <cellStyle name="Sheet Title" xfId="10167"/>
    <cellStyle name="Sheet Title 2" xfId="12641"/>
    <cellStyle name="Slabo" xfId="10168" builtinId="27" customBuiltin="1"/>
    <cellStyle name="Slabo 2" xfId="10169"/>
    <cellStyle name="Slabo 2 2" xfId="10170"/>
    <cellStyle name="Slabo 2 2 2" xfId="15891"/>
    <cellStyle name="Slabo 2 3" xfId="10171"/>
    <cellStyle name="Slabo 2 4" xfId="12643"/>
    <cellStyle name="Slabo 3" xfId="12642"/>
    <cellStyle name="Slog 1" xfId="10172"/>
    <cellStyle name="Slog 1 2" xfId="12644"/>
    <cellStyle name="Slog JB" xfId="10173"/>
    <cellStyle name="Slog JB 10" xfId="10174"/>
    <cellStyle name="Slog JB 2" xfId="10175"/>
    <cellStyle name="Slog JB 3" xfId="10176"/>
    <cellStyle name="Slog JB 4" xfId="10177"/>
    <cellStyle name="Slog JB 5" xfId="10178"/>
    <cellStyle name="Slog JB 6" xfId="10179"/>
    <cellStyle name="Slog JB 7" xfId="10180"/>
    <cellStyle name="Slog JB 7 2" xfId="10181"/>
    <cellStyle name="Slog JB 8" xfId="10182"/>
    <cellStyle name="Slog JB 9" xfId="10183"/>
    <cellStyle name="Standard 2" xfId="10184"/>
    <cellStyle name="Standard_20091113 CL LYNX und Feldgeräte NSP" xfId="10185"/>
    <cellStyle name="Style 1" xfId="10186"/>
    <cellStyle name="Style 1 10" xfId="10187"/>
    <cellStyle name="Style 1 11" xfId="10188"/>
    <cellStyle name="Style 1 12" xfId="12645"/>
    <cellStyle name="Style 1 2" xfId="10189"/>
    <cellStyle name="Style 1 2 2" xfId="10190"/>
    <cellStyle name="Style 1 2 2 2" xfId="10191"/>
    <cellStyle name="Style 1 2 2 2 2" xfId="10192"/>
    <cellStyle name="Style 1 2 2 3" xfId="10193"/>
    <cellStyle name="Style 1 2 2 4" xfId="15890"/>
    <cellStyle name="Style 1 2 3" xfId="10194"/>
    <cellStyle name="Style 1 2 3 2" xfId="25637"/>
    <cellStyle name="Style 1 2 4" xfId="12646"/>
    <cellStyle name="Style 1 2_PO9504F_IBM_CRM_2_kalk (2)" xfId="10195"/>
    <cellStyle name="Style 1 3" xfId="10196"/>
    <cellStyle name="Style 1 3 2" xfId="10197"/>
    <cellStyle name="Style 1 3 2 2" xfId="10198"/>
    <cellStyle name="Style 1 3 2 2 2" xfId="10199"/>
    <cellStyle name="Style 1 3 3" xfId="10200"/>
    <cellStyle name="Style 1 3 4" xfId="10201"/>
    <cellStyle name="Style 1 3_PO9504F_IBM_CRM_2_kalk (2)" xfId="10202"/>
    <cellStyle name="Style 1 4" xfId="10203"/>
    <cellStyle name="Style 1 5" xfId="10204"/>
    <cellStyle name="Style 1 6" xfId="10205"/>
    <cellStyle name="Style 1 7" xfId="10206"/>
    <cellStyle name="Style 1 8" xfId="10207"/>
    <cellStyle name="Style 1 9" xfId="10208"/>
    <cellStyle name="TableStyleLight1" xfId="10209"/>
    <cellStyle name="tekst-levo" xfId="10210"/>
    <cellStyle name="text-desno" xfId="10211"/>
    <cellStyle name="Title" xfId="10212"/>
    <cellStyle name="Title 2" xfId="10213"/>
    <cellStyle name="Title 2 2" xfId="10214"/>
    <cellStyle name="Title 2 2 2" xfId="10215"/>
    <cellStyle name="Title 2 3" xfId="10216"/>
    <cellStyle name="Title 2 4" xfId="10217"/>
    <cellStyle name="Title 2 5" xfId="10218"/>
    <cellStyle name="Title 2 6" xfId="10219"/>
    <cellStyle name="Title 2 7" xfId="25636"/>
    <cellStyle name="Title 3" xfId="10220"/>
    <cellStyle name="Title 3 2" xfId="10221"/>
    <cellStyle name="Title 3 3" xfId="10222"/>
    <cellStyle name="Title 4" xfId="10223"/>
    <cellStyle name="Title 5" xfId="10224"/>
    <cellStyle name="Title 6" xfId="10225"/>
    <cellStyle name="Title 7" xfId="10226"/>
    <cellStyle name="Title 8" xfId="12647"/>
    <cellStyle name="Total" xfId="10227"/>
    <cellStyle name="Total 2" xfId="10228"/>
    <cellStyle name="Total 2 2" xfId="10229"/>
    <cellStyle name="Total 2 2 2" xfId="10230"/>
    <cellStyle name="Total 2 3" xfId="10231"/>
    <cellStyle name="Total 2 4" xfId="10232"/>
    <cellStyle name="Total 2 5" xfId="10233"/>
    <cellStyle name="Total 2 6" xfId="25635"/>
    <cellStyle name="Total 3" xfId="10234"/>
    <cellStyle name="Total 3 2" xfId="10235"/>
    <cellStyle name="Total 3 3" xfId="10236"/>
    <cellStyle name="Total 4" xfId="10237"/>
    <cellStyle name="Total 5" xfId="10238"/>
    <cellStyle name="Total 6" xfId="10239"/>
    <cellStyle name="Total 7" xfId="12648"/>
    <cellStyle name="update" xfId="10240"/>
    <cellStyle name="Valuta (0)_LACEYS TV price list 20030603" xfId="10241"/>
    <cellStyle name="Valuta 2" xfId="10242"/>
    <cellStyle name="Valuta 2 10" xfId="10243"/>
    <cellStyle name="Valuta 2 10 2" xfId="10244"/>
    <cellStyle name="Valuta 2 10 2 2" xfId="10245"/>
    <cellStyle name="Valuta 2 10 2 2 2" xfId="10246"/>
    <cellStyle name="Valuta 2 10 2 2 3" xfId="10247"/>
    <cellStyle name="Valuta 2 10 2 3" xfId="10248"/>
    <cellStyle name="Valuta 2 10 2 3 2" xfId="10249"/>
    <cellStyle name="Valuta 2 10 2 3 3" xfId="10250"/>
    <cellStyle name="Valuta 2 10 2 4" xfId="10251"/>
    <cellStyle name="Valuta 2 10 2 5" xfId="10252"/>
    <cellStyle name="Valuta 2 10 3" xfId="10253"/>
    <cellStyle name="Valuta 2 10 3 2" xfId="10254"/>
    <cellStyle name="Valuta 2 10 3 2 2" xfId="10255"/>
    <cellStyle name="Valuta 2 10 3 2 3" xfId="10256"/>
    <cellStyle name="Valuta 2 10 3 3" xfId="10257"/>
    <cellStyle name="Valuta 2 10 3 3 2" xfId="10258"/>
    <cellStyle name="Valuta 2 10 3 3 3" xfId="10259"/>
    <cellStyle name="Valuta 2 10 3 4" xfId="10260"/>
    <cellStyle name="Valuta 2 10 3 5" xfId="10261"/>
    <cellStyle name="Valuta 2 10 4" xfId="10262"/>
    <cellStyle name="Valuta 2 10 4 2" xfId="10263"/>
    <cellStyle name="Valuta 2 10 4 3" xfId="10264"/>
    <cellStyle name="Valuta 2 10 5" xfId="10265"/>
    <cellStyle name="Valuta 2 10 5 2" xfId="10266"/>
    <cellStyle name="Valuta 2 10 5 3" xfId="10267"/>
    <cellStyle name="Valuta 2 10 6" xfId="10268"/>
    <cellStyle name="Valuta 2 10 7" xfId="10269"/>
    <cellStyle name="Valuta 2 11" xfId="10270"/>
    <cellStyle name="Valuta 2 11 2" xfId="10271"/>
    <cellStyle name="Valuta 2 11 2 2" xfId="10272"/>
    <cellStyle name="Valuta 2 11 2 2 2" xfId="10273"/>
    <cellStyle name="Valuta 2 11 2 2 3" xfId="10274"/>
    <cellStyle name="Valuta 2 11 2 3" xfId="10275"/>
    <cellStyle name="Valuta 2 11 2 3 2" xfId="10276"/>
    <cellStyle name="Valuta 2 11 2 3 3" xfId="10277"/>
    <cellStyle name="Valuta 2 11 2 4" xfId="10278"/>
    <cellStyle name="Valuta 2 11 2 5" xfId="10279"/>
    <cellStyle name="Valuta 2 11 3" xfId="10280"/>
    <cellStyle name="Valuta 2 11 3 2" xfId="10281"/>
    <cellStyle name="Valuta 2 11 3 2 2" xfId="10282"/>
    <cellStyle name="Valuta 2 11 3 2 3" xfId="10283"/>
    <cellStyle name="Valuta 2 11 3 3" xfId="10284"/>
    <cellStyle name="Valuta 2 11 3 3 2" xfId="10285"/>
    <cellStyle name="Valuta 2 11 3 3 3" xfId="10286"/>
    <cellStyle name="Valuta 2 11 3 4" xfId="10287"/>
    <cellStyle name="Valuta 2 11 3 5" xfId="10288"/>
    <cellStyle name="Valuta 2 11 4" xfId="10289"/>
    <cellStyle name="Valuta 2 11 4 2" xfId="10290"/>
    <cellStyle name="Valuta 2 11 4 3" xfId="10291"/>
    <cellStyle name="Valuta 2 11 5" xfId="10292"/>
    <cellStyle name="Valuta 2 11 5 2" xfId="10293"/>
    <cellStyle name="Valuta 2 11 5 3" xfId="10294"/>
    <cellStyle name="Valuta 2 11 6" xfId="10295"/>
    <cellStyle name="Valuta 2 11 7" xfId="10296"/>
    <cellStyle name="Valuta 2 12" xfId="10297"/>
    <cellStyle name="Valuta 2 12 2" xfId="10298"/>
    <cellStyle name="Valuta 2 12 2 2" xfId="10299"/>
    <cellStyle name="Valuta 2 12 2 2 2" xfId="10300"/>
    <cellStyle name="Valuta 2 12 2 2 3" xfId="10301"/>
    <cellStyle name="Valuta 2 12 2 3" xfId="10302"/>
    <cellStyle name="Valuta 2 12 2 3 2" xfId="10303"/>
    <cellStyle name="Valuta 2 12 2 3 3" xfId="10304"/>
    <cellStyle name="Valuta 2 12 2 4" xfId="10305"/>
    <cellStyle name="Valuta 2 12 2 5" xfId="10306"/>
    <cellStyle name="Valuta 2 12 3" xfId="10307"/>
    <cellStyle name="Valuta 2 12 3 2" xfId="10308"/>
    <cellStyle name="Valuta 2 12 3 2 2" xfId="10309"/>
    <cellStyle name="Valuta 2 12 3 2 3" xfId="10310"/>
    <cellStyle name="Valuta 2 12 3 3" xfId="10311"/>
    <cellStyle name="Valuta 2 12 3 3 2" xfId="10312"/>
    <cellStyle name="Valuta 2 12 3 3 3" xfId="10313"/>
    <cellStyle name="Valuta 2 12 3 4" xfId="10314"/>
    <cellStyle name="Valuta 2 12 3 5" xfId="10315"/>
    <cellStyle name="Valuta 2 12 4" xfId="10316"/>
    <cellStyle name="Valuta 2 12 4 2" xfId="10317"/>
    <cellStyle name="Valuta 2 12 4 3" xfId="10318"/>
    <cellStyle name="Valuta 2 12 5" xfId="10319"/>
    <cellStyle name="Valuta 2 12 5 2" xfId="10320"/>
    <cellStyle name="Valuta 2 12 5 3" xfId="10321"/>
    <cellStyle name="Valuta 2 12 6" xfId="10322"/>
    <cellStyle name="Valuta 2 12 7" xfId="10323"/>
    <cellStyle name="Valuta 2 13" xfId="10324"/>
    <cellStyle name="Valuta 2 13 2" xfId="10325"/>
    <cellStyle name="Valuta 2 13 2 2" xfId="10326"/>
    <cellStyle name="Valuta 2 13 2 2 2" xfId="10327"/>
    <cellStyle name="Valuta 2 13 2 2 3" xfId="10328"/>
    <cellStyle name="Valuta 2 13 2 3" xfId="10329"/>
    <cellStyle name="Valuta 2 13 2 3 2" xfId="10330"/>
    <cellStyle name="Valuta 2 13 2 3 3" xfId="10331"/>
    <cellStyle name="Valuta 2 13 2 4" xfId="10332"/>
    <cellStyle name="Valuta 2 13 2 5" xfId="10333"/>
    <cellStyle name="Valuta 2 13 3" xfId="10334"/>
    <cellStyle name="Valuta 2 13 3 2" xfId="10335"/>
    <cellStyle name="Valuta 2 13 3 2 2" xfId="10336"/>
    <cellStyle name="Valuta 2 13 3 2 3" xfId="10337"/>
    <cellStyle name="Valuta 2 13 3 3" xfId="10338"/>
    <cellStyle name="Valuta 2 13 3 3 2" xfId="10339"/>
    <cellStyle name="Valuta 2 13 3 3 3" xfId="10340"/>
    <cellStyle name="Valuta 2 13 3 4" xfId="10341"/>
    <cellStyle name="Valuta 2 13 3 5" xfId="10342"/>
    <cellStyle name="Valuta 2 13 4" xfId="10343"/>
    <cellStyle name="Valuta 2 13 4 2" xfId="10344"/>
    <cellStyle name="Valuta 2 13 4 3" xfId="10345"/>
    <cellStyle name="Valuta 2 13 5" xfId="10346"/>
    <cellStyle name="Valuta 2 13 5 2" xfId="10347"/>
    <cellStyle name="Valuta 2 13 5 3" xfId="10348"/>
    <cellStyle name="Valuta 2 13 6" xfId="10349"/>
    <cellStyle name="Valuta 2 13 7" xfId="10350"/>
    <cellStyle name="Valuta 2 14" xfId="10351"/>
    <cellStyle name="Valuta 2 14 2" xfId="10352"/>
    <cellStyle name="Valuta 2 14 2 2" xfId="10353"/>
    <cellStyle name="Valuta 2 14 2 3" xfId="10354"/>
    <cellStyle name="Valuta 2 14 3" xfId="10355"/>
    <cellStyle name="Valuta 2 14 3 2" xfId="10356"/>
    <cellStyle name="Valuta 2 14 3 3" xfId="10357"/>
    <cellStyle name="Valuta 2 14 4" xfId="10358"/>
    <cellStyle name="Valuta 2 14 5" xfId="10359"/>
    <cellStyle name="Valuta 2 15" xfId="10360"/>
    <cellStyle name="Valuta 2 15 2" xfId="10361"/>
    <cellStyle name="Valuta 2 15 2 2" xfId="10362"/>
    <cellStyle name="Valuta 2 15 2 3" xfId="10363"/>
    <cellStyle name="Valuta 2 15 3" xfId="10364"/>
    <cellStyle name="Valuta 2 15 3 2" xfId="10365"/>
    <cellStyle name="Valuta 2 15 3 3" xfId="10366"/>
    <cellStyle name="Valuta 2 15 4" xfId="10367"/>
    <cellStyle name="Valuta 2 15 5" xfId="10368"/>
    <cellStyle name="Valuta 2 16" xfId="10369"/>
    <cellStyle name="Valuta 2 16 2" xfId="10370"/>
    <cellStyle name="Valuta 2 16 2 2" xfId="10371"/>
    <cellStyle name="Valuta 2 16 2 3" xfId="10372"/>
    <cellStyle name="Valuta 2 16 3" xfId="10373"/>
    <cellStyle name="Valuta 2 16 3 2" xfId="10374"/>
    <cellStyle name="Valuta 2 16 3 3" xfId="10375"/>
    <cellStyle name="Valuta 2 16 4" xfId="10376"/>
    <cellStyle name="Valuta 2 16 5" xfId="10377"/>
    <cellStyle name="Valuta 2 17" xfId="10378"/>
    <cellStyle name="Valuta 2 17 2" xfId="10379"/>
    <cellStyle name="Valuta 2 17 2 2" xfId="10380"/>
    <cellStyle name="Valuta 2 17 2 3" xfId="10381"/>
    <cellStyle name="Valuta 2 17 3" xfId="10382"/>
    <cellStyle name="Valuta 2 17 3 2" xfId="10383"/>
    <cellStyle name="Valuta 2 17 3 3" xfId="10384"/>
    <cellStyle name="Valuta 2 17 4" xfId="10385"/>
    <cellStyle name="Valuta 2 17 5" xfId="10386"/>
    <cellStyle name="Valuta 2 18" xfId="10387"/>
    <cellStyle name="Valuta 2 18 2" xfId="10388"/>
    <cellStyle name="Valuta 2 18 2 2" xfId="10389"/>
    <cellStyle name="Valuta 2 18 2 3" xfId="10390"/>
    <cellStyle name="Valuta 2 18 3" xfId="10391"/>
    <cellStyle name="Valuta 2 18 4" xfId="10392"/>
    <cellStyle name="Valuta 2 19" xfId="25634"/>
    <cellStyle name="Valuta 2 2" xfId="10393"/>
    <cellStyle name="Valuta 2 2 10" xfId="10394"/>
    <cellStyle name="Valuta 2 2 10 2" xfId="10395"/>
    <cellStyle name="Valuta 2 2 10 2 2" xfId="10396"/>
    <cellStyle name="Valuta 2 2 10 2 2 2" xfId="10397"/>
    <cellStyle name="Valuta 2 2 10 2 2 3" xfId="10398"/>
    <cellStyle name="Valuta 2 2 10 2 3" xfId="10399"/>
    <cellStyle name="Valuta 2 2 10 2 3 2" xfId="10400"/>
    <cellStyle name="Valuta 2 2 10 2 3 3" xfId="10401"/>
    <cellStyle name="Valuta 2 2 10 2 4" xfId="10402"/>
    <cellStyle name="Valuta 2 2 10 2 5" xfId="10403"/>
    <cellStyle name="Valuta 2 2 10 3" xfId="10404"/>
    <cellStyle name="Valuta 2 2 10 3 2" xfId="10405"/>
    <cellStyle name="Valuta 2 2 10 3 2 2" xfId="10406"/>
    <cellStyle name="Valuta 2 2 10 3 2 3" xfId="10407"/>
    <cellStyle name="Valuta 2 2 10 3 3" xfId="10408"/>
    <cellStyle name="Valuta 2 2 10 3 3 2" xfId="10409"/>
    <cellStyle name="Valuta 2 2 10 3 3 3" xfId="10410"/>
    <cellStyle name="Valuta 2 2 10 3 4" xfId="10411"/>
    <cellStyle name="Valuta 2 2 10 3 5" xfId="10412"/>
    <cellStyle name="Valuta 2 2 10 4" xfId="10413"/>
    <cellStyle name="Valuta 2 2 10 4 2" xfId="10414"/>
    <cellStyle name="Valuta 2 2 10 4 3" xfId="10415"/>
    <cellStyle name="Valuta 2 2 10 5" xfId="10416"/>
    <cellStyle name="Valuta 2 2 10 5 2" xfId="10417"/>
    <cellStyle name="Valuta 2 2 10 5 3" xfId="10418"/>
    <cellStyle name="Valuta 2 2 10 6" xfId="10419"/>
    <cellStyle name="Valuta 2 2 10 7" xfId="10420"/>
    <cellStyle name="Valuta 2 2 11" xfId="10421"/>
    <cellStyle name="Valuta 2 2 11 2" xfId="10422"/>
    <cellStyle name="Valuta 2 2 11 2 2" xfId="10423"/>
    <cellStyle name="Valuta 2 2 11 2 2 2" xfId="10424"/>
    <cellStyle name="Valuta 2 2 11 2 2 3" xfId="10425"/>
    <cellStyle name="Valuta 2 2 11 2 3" xfId="10426"/>
    <cellStyle name="Valuta 2 2 11 2 3 2" xfId="10427"/>
    <cellStyle name="Valuta 2 2 11 2 3 3" xfId="10428"/>
    <cellStyle name="Valuta 2 2 11 2 4" xfId="10429"/>
    <cellStyle name="Valuta 2 2 11 2 5" xfId="10430"/>
    <cellStyle name="Valuta 2 2 11 3" xfId="10431"/>
    <cellStyle name="Valuta 2 2 11 3 2" xfId="10432"/>
    <cellStyle name="Valuta 2 2 11 3 2 2" xfId="10433"/>
    <cellStyle name="Valuta 2 2 11 3 2 3" xfId="10434"/>
    <cellStyle name="Valuta 2 2 11 3 3" xfId="10435"/>
    <cellStyle name="Valuta 2 2 11 3 3 2" xfId="10436"/>
    <cellStyle name="Valuta 2 2 11 3 3 3" xfId="10437"/>
    <cellStyle name="Valuta 2 2 11 3 4" xfId="10438"/>
    <cellStyle name="Valuta 2 2 11 3 5" xfId="10439"/>
    <cellStyle name="Valuta 2 2 11 4" xfId="10440"/>
    <cellStyle name="Valuta 2 2 11 4 2" xfId="10441"/>
    <cellStyle name="Valuta 2 2 11 4 3" xfId="10442"/>
    <cellStyle name="Valuta 2 2 11 5" xfId="10443"/>
    <cellStyle name="Valuta 2 2 11 5 2" xfId="10444"/>
    <cellStyle name="Valuta 2 2 11 5 3" xfId="10445"/>
    <cellStyle name="Valuta 2 2 11 6" xfId="10446"/>
    <cellStyle name="Valuta 2 2 11 7" xfId="10447"/>
    <cellStyle name="Valuta 2 2 12" xfId="10448"/>
    <cellStyle name="Valuta 2 2 12 2" xfId="10449"/>
    <cellStyle name="Valuta 2 2 12 2 2" xfId="10450"/>
    <cellStyle name="Valuta 2 2 12 2 2 2" xfId="10451"/>
    <cellStyle name="Valuta 2 2 12 2 2 3" xfId="10452"/>
    <cellStyle name="Valuta 2 2 12 2 3" xfId="10453"/>
    <cellStyle name="Valuta 2 2 12 2 3 2" xfId="10454"/>
    <cellStyle name="Valuta 2 2 12 2 3 3" xfId="10455"/>
    <cellStyle name="Valuta 2 2 12 2 4" xfId="10456"/>
    <cellStyle name="Valuta 2 2 12 2 5" xfId="10457"/>
    <cellStyle name="Valuta 2 2 12 3" xfId="10458"/>
    <cellStyle name="Valuta 2 2 12 3 2" xfId="10459"/>
    <cellStyle name="Valuta 2 2 12 3 2 2" xfId="10460"/>
    <cellStyle name="Valuta 2 2 12 3 2 3" xfId="10461"/>
    <cellStyle name="Valuta 2 2 12 3 3" xfId="10462"/>
    <cellStyle name="Valuta 2 2 12 3 3 2" xfId="10463"/>
    <cellStyle name="Valuta 2 2 12 3 3 3" xfId="10464"/>
    <cellStyle name="Valuta 2 2 12 3 4" xfId="10465"/>
    <cellStyle name="Valuta 2 2 12 3 5" xfId="10466"/>
    <cellStyle name="Valuta 2 2 12 4" xfId="10467"/>
    <cellStyle name="Valuta 2 2 12 4 2" xfId="10468"/>
    <cellStyle name="Valuta 2 2 12 4 3" xfId="10469"/>
    <cellStyle name="Valuta 2 2 12 5" xfId="10470"/>
    <cellStyle name="Valuta 2 2 12 5 2" xfId="10471"/>
    <cellStyle name="Valuta 2 2 12 5 3" xfId="10472"/>
    <cellStyle name="Valuta 2 2 12 6" xfId="10473"/>
    <cellStyle name="Valuta 2 2 12 7" xfId="10474"/>
    <cellStyle name="Valuta 2 2 13" xfId="10475"/>
    <cellStyle name="Valuta 2 2 13 2" xfId="10476"/>
    <cellStyle name="Valuta 2 2 13 2 2" xfId="10477"/>
    <cellStyle name="Valuta 2 2 13 2 3" xfId="10478"/>
    <cellStyle name="Valuta 2 2 13 3" xfId="10479"/>
    <cellStyle name="Valuta 2 2 13 3 2" xfId="10480"/>
    <cellStyle name="Valuta 2 2 13 3 3" xfId="10481"/>
    <cellStyle name="Valuta 2 2 13 4" xfId="10482"/>
    <cellStyle name="Valuta 2 2 13 5" xfId="10483"/>
    <cellStyle name="Valuta 2 2 14" xfId="10484"/>
    <cellStyle name="Valuta 2 2 14 2" xfId="10485"/>
    <cellStyle name="Valuta 2 2 14 2 2" xfId="10486"/>
    <cellStyle name="Valuta 2 2 14 2 3" xfId="10487"/>
    <cellStyle name="Valuta 2 2 14 3" xfId="10488"/>
    <cellStyle name="Valuta 2 2 14 3 2" xfId="10489"/>
    <cellStyle name="Valuta 2 2 14 3 3" xfId="10490"/>
    <cellStyle name="Valuta 2 2 14 4" xfId="10491"/>
    <cellStyle name="Valuta 2 2 14 5" xfId="10492"/>
    <cellStyle name="Valuta 2 2 15" xfId="10493"/>
    <cellStyle name="Valuta 2 2 15 2" xfId="10494"/>
    <cellStyle name="Valuta 2 2 15 2 2" xfId="10495"/>
    <cellStyle name="Valuta 2 2 15 2 3" xfId="10496"/>
    <cellStyle name="Valuta 2 2 15 3" xfId="10497"/>
    <cellStyle name="Valuta 2 2 15 3 2" xfId="10498"/>
    <cellStyle name="Valuta 2 2 15 3 3" xfId="10499"/>
    <cellStyle name="Valuta 2 2 15 4" xfId="10500"/>
    <cellStyle name="Valuta 2 2 15 5" xfId="10501"/>
    <cellStyle name="Valuta 2 2 16" xfId="10502"/>
    <cellStyle name="Valuta 2 2 16 2" xfId="10503"/>
    <cellStyle name="Valuta 2 2 16 2 2" xfId="10504"/>
    <cellStyle name="Valuta 2 2 16 2 3" xfId="10505"/>
    <cellStyle name="Valuta 2 2 16 3" xfId="10506"/>
    <cellStyle name="Valuta 2 2 16 4" xfId="10507"/>
    <cellStyle name="Valuta 2 2 17" xfId="10508"/>
    <cellStyle name="Valuta 2 2 17 2" xfId="10509"/>
    <cellStyle name="Valuta 2 2 17 3" xfId="10510"/>
    <cellStyle name="Valuta 2 2 18" xfId="10511"/>
    <cellStyle name="Valuta 2 2 18 2" xfId="10512"/>
    <cellStyle name="Valuta 2 2 18 3" xfId="10513"/>
    <cellStyle name="Valuta 2 2 19" xfId="10514"/>
    <cellStyle name="Valuta 2 2 2" xfId="10515"/>
    <cellStyle name="Valuta 2 2 2 10" xfId="10516"/>
    <cellStyle name="Valuta 2 2 2 10 2" xfId="10517"/>
    <cellStyle name="Valuta 2 2 2 10 2 2" xfId="10518"/>
    <cellStyle name="Valuta 2 2 2 10 2 3" xfId="10519"/>
    <cellStyle name="Valuta 2 2 2 10 3" xfId="10520"/>
    <cellStyle name="Valuta 2 2 2 10 3 2" xfId="10521"/>
    <cellStyle name="Valuta 2 2 2 10 3 3" xfId="10522"/>
    <cellStyle name="Valuta 2 2 2 10 4" xfId="10523"/>
    <cellStyle name="Valuta 2 2 2 10 5" xfId="10524"/>
    <cellStyle name="Valuta 2 2 2 11" xfId="10525"/>
    <cellStyle name="Valuta 2 2 2 11 2" xfId="10526"/>
    <cellStyle name="Valuta 2 2 2 11 3" xfId="10527"/>
    <cellStyle name="Valuta 2 2 2 12" xfId="10528"/>
    <cellStyle name="Valuta 2 2 2 12 2" xfId="10529"/>
    <cellStyle name="Valuta 2 2 2 12 3" xfId="10530"/>
    <cellStyle name="Valuta 2 2 2 13" xfId="10531"/>
    <cellStyle name="Valuta 2 2 2 14" xfId="10532"/>
    <cellStyle name="Valuta 2 2 2 2" xfId="10533"/>
    <cellStyle name="Valuta 2 2 2 2 10" xfId="10534"/>
    <cellStyle name="Valuta 2 2 2 2 2" xfId="10535"/>
    <cellStyle name="Valuta 2 2 2 2 2 2" xfId="10536"/>
    <cellStyle name="Valuta 2 2 2 2 2 2 2" xfId="10537"/>
    <cellStyle name="Valuta 2 2 2 2 2 2 2 2" xfId="10538"/>
    <cellStyle name="Valuta 2 2 2 2 2 2 2 2 2" xfId="10539"/>
    <cellStyle name="Valuta 2 2 2 2 2 2 2 2 3" xfId="10540"/>
    <cellStyle name="Valuta 2 2 2 2 2 2 2 3" xfId="10541"/>
    <cellStyle name="Valuta 2 2 2 2 2 2 2 3 2" xfId="10542"/>
    <cellStyle name="Valuta 2 2 2 2 2 2 2 3 3" xfId="10543"/>
    <cellStyle name="Valuta 2 2 2 2 2 2 2 4" xfId="10544"/>
    <cellStyle name="Valuta 2 2 2 2 2 2 2 5" xfId="10545"/>
    <cellStyle name="Valuta 2 2 2 2 2 2 3" xfId="10546"/>
    <cellStyle name="Valuta 2 2 2 2 2 2 3 2" xfId="10547"/>
    <cellStyle name="Valuta 2 2 2 2 2 2 3 2 2" xfId="10548"/>
    <cellStyle name="Valuta 2 2 2 2 2 2 3 2 3" xfId="10549"/>
    <cellStyle name="Valuta 2 2 2 2 2 2 3 3" xfId="10550"/>
    <cellStyle name="Valuta 2 2 2 2 2 2 3 3 2" xfId="10551"/>
    <cellStyle name="Valuta 2 2 2 2 2 2 3 3 3" xfId="10552"/>
    <cellStyle name="Valuta 2 2 2 2 2 2 3 4" xfId="10553"/>
    <cellStyle name="Valuta 2 2 2 2 2 2 3 5" xfId="10554"/>
    <cellStyle name="Valuta 2 2 2 2 2 2 4" xfId="10555"/>
    <cellStyle name="Valuta 2 2 2 2 2 2 4 2" xfId="10556"/>
    <cellStyle name="Valuta 2 2 2 2 2 2 4 3" xfId="10557"/>
    <cellStyle name="Valuta 2 2 2 2 2 2 5" xfId="10558"/>
    <cellStyle name="Valuta 2 2 2 2 2 2 5 2" xfId="10559"/>
    <cellStyle name="Valuta 2 2 2 2 2 2 5 3" xfId="10560"/>
    <cellStyle name="Valuta 2 2 2 2 2 2 6" xfId="10561"/>
    <cellStyle name="Valuta 2 2 2 2 2 2 7" xfId="10562"/>
    <cellStyle name="Valuta 2 2 2 2 2 3" xfId="10563"/>
    <cellStyle name="Valuta 2 2 2 2 2 3 2" xfId="10564"/>
    <cellStyle name="Valuta 2 2 2 2 2 3 2 2" xfId="10565"/>
    <cellStyle name="Valuta 2 2 2 2 2 3 2 3" xfId="10566"/>
    <cellStyle name="Valuta 2 2 2 2 2 3 3" xfId="10567"/>
    <cellStyle name="Valuta 2 2 2 2 2 3 3 2" xfId="10568"/>
    <cellStyle name="Valuta 2 2 2 2 2 3 3 3" xfId="10569"/>
    <cellStyle name="Valuta 2 2 2 2 2 3 4" xfId="10570"/>
    <cellStyle name="Valuta 2 2 2 2 2 3 5" xfId="10571"/>
    <cellStyle name="Valuta 2 2 2 2 2 4" xfId="10572"/>
    <cellStyle name="Valuta 2 2 2 2 2 4 2" xfId="10573"/>
    <cellStyle name="Valuta 2 2 2 2 2 4 2 2" xfId="10574"/>
    <cellStyle name="Valuta 2 2 2 2 2 4 2 3" xfId="10575"/>
    <cellStyle name="Valuta 2 2 2 2 2 4 3" xfId="10576"/>
    <cellStyle name="Valuta 2 2 2 2 2 4 3 2" xfId="10577"/>
    <cellStyle name="Valuta 2 2 2 2 2 4 3 3" xfId="10578"/>
    <cellStyle name="Valuta 2 2 2 2 2 4 4" xfId="10579"/>
    <cellStyle name="Valuta 2 2 2 2 2 4 5" xfId="10580"/>
    <cellStyle name="Valuta 2 2 2 2 2 5" xfId="10581"/>
    <cellStyle name="Valuta 2 2 2 2 2 5 2" xfId="10582"/>
    <cellStyle name="Valuta 2 2 2 2 2 5 3" xfId="10583"/>
    <cellStyle name="Valuta 2 2 2 2 2 6" xfId="10584"/>
    <cellStyle name="Valuta 2 2 2 2 2 6 2" xfId="10585"/>
    <cellStyle name="Valuta 2 2 2 2 2 6 3" xfId="10586"/>
    <cellStyle name="Valuta 2 2 2 2 2 7" xfId="10587"/>
    <cellStyle name="Valuta 2 2 2 2 2 8" xfId="10588"/>
    <cellStyle name="Valuta 2 2 2 2 3" xfId="10589"/>
    <cellStyle name="Valuta 2 2 2 2 3 2" xfId="10590"/>
    <cellStyle name="Valuta 2 2 2 2 3 2 2" xfId="10591"/>
    <cellStyle name="Valuta 2 2 2 2 3 2 2 2" xfId="10592"/>
    <cellStyle name="Valuta 2 2 2 2 3 2 2 3" xfId="10593"/>
    <cellStyle name="Valuta 2 2 2 2 3 2 3" xfId="10594"/>
    <cellStyle name="Valuta 2 2 2 2 3 2 3 2" xfId="10595"/>
    <cellStyle name="Valuta 2 2 2 2 3 2 3 3" xfId="10596"/>
    <cellStyle name="Valuta 2 2 2 2 3 2 4" xfId="10597"/>
    <cellStyle name="Valuta 2 2 2 2 3 2 5" xfId="10598"/>
    <cellStyle name="Valuta 2 2 2 2 3 3" xfId="10599"/>
    <cellStyle name="Valuta 2 2 2 2 3 3 2" xfId="10600"/>
    <cellStyle name="Valuta 2 2 2 2 3 3 2 2" xfId="10601"/>
    <cellStyle name="Valuta 2 2 2 2 3 3 2 3" xfId="10602"/>
    <cellStyle name="Valuta 2 2 2 2 3 3 3" xfId="10603"/>
    <cellStyle name="Valuta 2 2 2 2 3 3 3 2" xfId="10604"/>
    <cellStyle name="Valuta 2 2 2 2 3 3 3 3" xfId="10605"/>
    <cellStyle name="Valuta 2 2 2 2 3 3 4" xfId="10606"/>
    <cellStyle name="Valuta 2 2 2 2 3 3 5" xfId="10607"/>
    <cellStyle name="Valuta 2 2 2 2 3 4" xfId="10608"/>
    <cellStyle name="Valuta 2 2 2 2 3 4 2" xfId="10609"/>
    <cellStyle name="Valuta 2 2 2 2 3 4 3" xfId="10610"/>
    <cellStyle name="Valuta 2 2 2 2 3 5" xfId="10611"/>
    <cellStyle name="Valuta 2 2 2 2 3 5 2" xfId="10612"/>
    <cellStyle name="Valuta 2 2 2 2 3 5 3" xfId="10613"/>
    <cellStyle name="Valuta 2 2 2 2 3 6" xfId="10614"/>
    <cellStyle name="Valuta 2 2 2 2 3 7" xfId="10615"/>
    <cellStyle name="Valuta 2 2 2 2 4" xfId="10616"/>
    <cellStyle name="Valuta 2 2 2 2 4 2" xfId="10617"/>
    <cellStyle name="Valuta 2 2 2 2 4 2 2" xfId="10618"/>
    <cellStyle name="Valuta 2 2 2 2 4 2 2 2" xfId="10619"/>
    <cellStyle name="Valuta 2 2 2 2 4 2 2 3" xfId="10620"/>
    <cellStyle name="Valuta 2 2 2 2 4 2 3" xfId="10621"/>
    <cellStyle name="Valuta 2 2 2 2 4 2 3 2" xfId="10622"/>
    <cellStyle name="Valuta 2 2 2 2 4 2 3 3" xfId="10623"/>
    <cellStyle name="Valuta 2 2 2 2 4 2 4" xfId="10624"/>
    <cellStyle name="Valuta 2 2 2 2 4 2 5" xfId="10625"/>
    <cellStyle name="Valuta 2 2 2 2 4 3" xfId="10626"/>
    <cellStyle name="Valuta 2 2 2 2 4 3 2" xfId="10627"/>
    <cellStyle name="Valuta 2 2 2 2 4 3 2 2" xfId="10628"/>
    <cellStyle name="Valuta 2 2 2 2 4 3 2 3" xfId="10629"/>
    <cellStyle name="Valuta 2 2 2 2 4 3 3" xfId="10630"/>
    <cellStyle name="Valuta 2 2 2 2 4 3 3 2" xfId="10631"/>
    <cellStyle name="Valuta 2 2 2 2 4 3 3 3" xfId="10632"/>
    <cellStyle name="Valuta 2 2 2 2 4 3 4" xfId="10633"/>
    <cellStyle name="Valuta 2 2 2 2 4 3 5" xfId="10634"/>
    <cellStyle name="Valuta 2 2 2 2 4 4" xfId="10635"/>
    <cellStyle name="Valuta 2 2 2 2 4 4 2" xfId="10636"/>
    <cellStyle name="Valuta 2 2 2 2 4 4 3" xfId="10637"/>
    <cellStyle name="Valuta 2 2 2 2 4 5" xfId="10638"/>
    <cellStyle name="Valuta 2 2 2 2 4 5 2" xfId="10639"/>
    <cellStyle name="Valuta 2 2 2 2 4 5 3" xfId="10640"/>
    <cellStyle name="Valuta 2 2 2 2 4 6" xfId="10641"/>
    <cellStyle name="Valuta 2 2 2 2 4 7" xfId="10642"/>
    <cellStyle name="Valuta 2 2 2 2 5" xfId="10643"/>
    <cellStyle name="Valuta 2 2 2 2 5 2" xfId="10644"/>
    <cellStyle name="Valuta 2 2 2 2 5 2 2" xfId="10645"/>
    <cellStyle name="Valuta 2 2 2 2 5 2 3" xfId="10646"/>
    <cellStyle name="Valuta 2 2 2 2 5 3" xfId="10647"/>
    <cellStyle name="Valuta 2 2 2 2 5 3 2" xfId="10648"/>
    <cellStyle name="Valuta 2 2 2 2 5 3 3" xfId="10649"/>
    <cellStyle name="Valuta 2 2 2 2 5 4" xfId="10650"/>
    <cellStyle name="Valuta 2 2 2 2 5 5" xfId="10651"/>
    <cellStyle name="Valuta 2 2 2 2 6" xfId="10652"/>
    <cellStyle name="Valuta 2 2 2 2 6 2" xfId="10653"/>
    <cellStyle name="Valuta 2 2 2 2 6 2 2" xfId="10654"/>
    <cellStyle name="Valuta 2 2 2 2 6 2 3" xfId="10655"/>
    <cellStyle name="Valuta 2 2 2 2 6 3" xfId="10656"/>
    <cellStyle name="Valuta 2 2 2 2 6 3 2" xfId="10657"/>
    <cellStyle name="Valuta 2 2 2 2 6 3 3" xfId="10658"/>
    <cellStyle name="Valuta 2 2 2 2 6 4" xfId="10659"/>
    <cellStyle name="Valuta 2 2 2 2 6 5" xfId="10660"/>
    <cellStyle name="Valuta 2 2 2 2 7" xfId="10661"/>
    <cellStyle name="Valuta 2 2 2 2 7 2" xfId="10662"/>
    <cellStyle name="Valuta 2 2 2 2 7 3" xfId="10663"/>
    <cellStyle name="Valuta 2 2 2 2 8" xfId="10664"/>
    <cellStyle name="Valuta 2 2 2 2 8 2" xfId="10665"/>
    <cellStyle name="Valuta 2 2 2 2 8 3" xfId="10666"/>
    <cellStyle name="Valuta 2 2 2 2 9" xfId="10667"/>
    <cellStyle name="Valuta 2 2 2 3" xfId="10668"/>
    <cellStyle name="Valuta 2 2 2 3 2" xfId="10669"/>
    <cellStyle name="Valuta 2 2 2 3 2 2" xfId="10670"/>
    <cellStyle name="Valuta 2 2 2 3 2 2 2" xfId="10671"/>
    <cellStyle name="Valuta 2 2 2 3 2 2 2 2" xfId="10672"/>
    <cellStyle name="Valuta 2 2 2 3 2 2 2 3" xfId="10673"/>
    <cellStyle name="Valuta 2 2 2 3 2 2 3" xfId="10674"/>
    <cellStyle name="Valuta 2 2 2 3 2 2 3 2" xfId="10675"/>
    <cellStyle name="Valuta 2 2 2 3 2 2 3 3" xfId="10676"/>
    <cellStyle name="Valuta 2 2 2 3 2 2 4" xfId="10677"/>
    <cellStyle name="Valuta 2 2 2 3 2 2 5" xfId="10678"/>
    <cellStyle name="Valuta 2 2 2 3 2 3" xfId="10679"/>
    <cellStyle name="Valuta 2 2 2 3 2 3 2" xfId="10680"/>
    <cellStyle name="Valuta 2 2 2 3 2 3 2 2" xfId="10681"/>
    <cellStyle name="Valuta 2 2 2 3 2 3 2 3" xfId="10682"/>
    <cellStyle name="Valuta 2 2 2 3 2 3 3" xfId="10683"/>
    <cellStyle name="Valuta 2 2 2 3 2 3 3 2" xfId="10684"/>
    <cellStyle name="Valuta 2 2 2 3 2 3 3 3" xfId="10685"/>
    <cellStyle name="Valuta 2 2 2 3 2 3 4" xfId="10686"/>
    <cellStyle name="Valuta 2 2 2 3 2 3 5" xfId="10687"/>
    <cellStyle name="Valuta 2 2 2 3 2 4" xfId="10688"/>
    <cellStyle name="Valuta 2 2 2 3 2 4 2" xfId="10689"/>
    <cellStyle name="Valuta 2 2 2 3 2 4 3" xfId="10690"/>
    <cellStyle name="Valuta 2 2 2 3 2 5" xfId="10691"/>
    <cellStyle name="Valuta 2 2 2 3 2 5 2" xfId="10692"/>
    <cellStyle name="Valuta 2 2 2 3 2 5 3" xfId="10693"/>
    <cellStyle name="Valuta 2 2 2 3 2 6" xfId="10694"/>
    <cellStyle name="Valuta 2 2 2 3 2 7" xfId="10695"/>
    <cellStyle name="Valuta 2 2 2 3 3" xfId="10696"/>
    <cellStyle name="Valuta 2 2 2 3 3 2" xfId="10697"/>
    <cellStyle name="Valuta 2 2 2 3 3 2 2" xfId="10698"/>
    <cellStyle name="Valuta 2 2 2 3 3 2 2 2" xfId="10699"/>
    <cellStyle name="Valuta 2 2 2 3 3 2 2 3" xfId="10700"/>
    <cellStyle name="Valuta 2 2 2 3 3 2 3" xfId="10701"/>
    <cellStyle name="Valuta 2 2 2 3 3 2 3 2" xfId="10702"/>
    <cellStyle name="Valuta 2 2 2 3 3 2 3 3" xfId="10703"/>
    <cellStyle name="Valuta 2 2 2 3 3 2 4" xfId="10704"/>
    <cellStyle name="Valuta 2 2 2 3 3 2 5" xfId="10705"/>
    <cellStyle name="Valuta 2 2 2 3 3 3" xfId="10706"/>
    <cellStyle name="Valuta 2 2 2 3 3 3 2" xfId="10707"/>
    <cellStyle name="Valuta 2 2 2 3 3 3 2 2" xfId="10708"/>
    <cellStyle name="Valuta 2 2 2 3 3 3 2 3" xfId="10709"/>
    <cellStyle name="Valuta 2 2 2 3 3 3 3" xfId="10710"/>
    <cellStyle name="Valuta 2 2 2 3 3 3 3 2" xfId="10711"/>
    <cellStyle name="Valuta 2 2 2 3 3 3 3 3" xfId="10712"/>
    <cellStyle name="Valuta 2 2 2 3 3 3 4" xfId="10713"/>
    <cellStyle name="Valuta 2 2 2 3 3 3 5" xfId="10714"/>
    <cellStyle name="Valuta 2 2 2 3 3 4" xfId="10715"/>
    <cellStyle name="Valuta 2 2 2 3 3 4 2" xfId="10716"/>
    <cellStyle name="Valuta 2 2 2 3 3 4 3" xfId="10717"/>
    <cellStyle name="Valuta 2 2 2 3 3 5" xfId="10718"/>
    <cellStyle name="Valuta 2 2 2 3 3 5 2" xfId="10719"/>
    <cellStyle name="Valuta 2 2 2 3 3 5 3" xfId="10720"/>
    <cellStyle name="Valuta 2 2 2 3 3 6" xfId="10721"/>
    <cellStyle name="Valuta 2 2 2 3 3 7" xfId="10722"/>
    <cellStyle name="Valuta 2 2 2 3 4" xfId="10723"/>
    <cellStyle name="Valuta 2 2 2 3 4 2" xfId="10724"/>
    <cellStyle name="Valuta 2 2 2 3 4 2 2" xfId="10725"/>
    <cellStyle name="Valuta 2 2 2 3 4 2 3" xfId="10726"/>
    <cellStyle name="Valuta 2 2 2 3 4 3" xfId="10727"/>
    <cellStyle name="Valuta 2 2 2 3 4 3 2" xfId="10728"/>
    <cellStyle name="Valuta 2 2 2 3 4 3 3" xfId="10729"/>
    <cellStyle name="Valuta 2 2 2 3 4 4" xfId="10730"/>
    <cellStyle name="Valuta 2 2 2 3 4 5" xfId="10731"/>
    <cellStyle name="Valuta 2 2 2 3 5" xfId="10732"/>
    <cellStyle name="Valuta 2 2 2 3 5 2" xfId="10733"/>
    <cellStyle name="Valuta 2 2 2 3 5 2 2" xfId="10734"/>
    <cellStyle name="Valuta 2 2 2 3 5 2 3" xfId="10735"/>
    <cellStyle name="Valuta 2 2 2 3 5 3" xfId="10736"/>
    <cellStyle name="Valuta 2 2 2 3 5 3 2" xfId="10737"/>
    <cellStyle name="Valuta 2 2 2 3 5 3 3" xfId="10738"/>
    <cellStyle name="Valuta 2 2 2 3 5 4" xfId="10739"/>
    <cellStyle name="Valuta 2 2 2 3 5 5" xfId="10740"/>
    <cellStyle name="Valuta 2 2 2 3 6" xfId="10741"/>
    <cellStyle name="Valuta 2 2 2 3 6 2" xfId="10742"/>
    <cellStyle name="Valuta 2 2 2 3 6 3" xfId="10743"/>
    <cellStyle name="Valuta 2 2 2 3 7" xfId="10744"/>
    <cellStyle name="Valuta 2 2 2 3 7 2" xfId="10745"/>
    <cellStyle name="Valuta 2 2 2 3 7 3" xfId="10746"/>
    <cellStyle name="Valuta 2 2 2 3 8" xfId="10747"/>
    <cellStyle name="Valuta 2 2 2 3 9" xfId="10748"/>
    <cellStyle name="Valuta 2 2 2 4" xfId="10749"/>
    <cellStyle name="Valuta 2 2 2 4 2" xfId="10750"/>
    <cellStyle name="Valuta 2 2 2 4 2 2" xfId="10751"/>
    <cellStyle name="Valuta 2 2 2 4 2 2 2" xfId="10752"/>
    <cellStyle name="Valuta 2 2 2 4 2 2 2 2" xfId="10753"/>
    <cellStyle name="Valuta 2 2 2 4 2 2 2 3" xfId="10754"/>
    <cellStyle name="Valuta 2 2 2 4 2 2 3" xfId="10755"/>
    <cellStyle name="Valuta 2 2 2 4 2 2 3 2" xfId="10756"/>
    <cellStyle name="Valuta 2 2 2 4 2 2 3 3" xfId="10757"/>
    <cellStyle name="Valuta 2 2 2 4 2 2 4" xfId="10758"/>
    <cellStyle name="Valuta 2 2 2 4 2 2 5" xfId="10759"/>
    <cellStyle name="Valuta 2 2 2 4 2 3" xfId="10760"/>
    <cellStyle name="Valuta 2 2 2 4 2 3 2" xfId="10761"/>
    <cellStyle name="Valuta 2 2 2 4 2 3 2 2" xfId="10762"/>
    <cellStyle name="Valuta 2 2 2 4 2 3 2 3" xfId="10763"/>
    <cellStyle name="Valuta 2 2 2 4 2 3 3" xfId="10764"/>
    <cellStyle name="Valuta 2 2 2 4 2 3 3 2" xfId="10765"/>
    <cellStyle name="Valuta 2 2 2 4 2 3 3 3" xfId="10766"/>
    <cellStyle name="Valuta 2 2 2 4 2 3 4" xfId="10767"/>
    <cellStyle name="Valuta 2 2 2 4 2 3 5" xfId="10768"/>
    <cellStyle name="Valuta 2 2 2 4 2 4" xfId="10769"/>
    <cellStyle name="Valuta 2 2 2 4 2 4 2" xfId="10770"/>
    <cellStyle name="Valuta 2 2 2 4 2 4 3" xfId="10771"/>
    <cellStyle name="Valuta 2 2 2 4 2 5" xfId="10772"/>
    <cellStyle name="Valuta 2 2 2 4 2 5 2" xfId="10773"/>
    <cellStyle name="Valuta 2 2 2 4 2 5 3" xfId="10774"/>
    <cellStyle name="Valuta 2 2 2 4 2 6" xfId="10775"/>
    <cellStyle name="Valuta 2 2 2 4 2 7" xfId="10776"/>
    <cellStyle name="Valuta 2 2 2 4 3" xfId="10777"/>
    <cellStyle name="Valuta 2 2 2 4 3 2" xfId="10778"/>
    <cellStyle name="Valuta 2 2 2 4 3 2 2" xfId="10779"/>
    <cellStyle name="Valuta 2 2 2 4 3 2 3" xfId="10780"/>
    <cellStyle name="Valuta 2 2 2 4 3 3" xfId="10781"/>
    <cellStyle name="Valuta 2 2 2 4 3 3 2" xfId="10782"/>
    <cellStyle name="Valuta 2 2 2 4 3 3 3" xfId="10783"/>
    <cellStyle name="Valuta 2 2 2 4 3 4" xfId="10784"/>
    <cellStyle name="Valuta 2 2 2 4 3 5" xfId="10785"/>
    <cellStyle name="Valuta 2 2 2 4 4" xfId="10786"/>
    <cellStyle name="Valuta 2 2 2 4 4 2" xfId="10787"/>
    <cellStyle name="Valuta 2 2 2 4 4 2 2" xfId="10788"/>
    <cellStyle name="Valuta 2 2 2 4 4 2 3" xfId="10789"/>
    <cellStyle name="Valuta 2 2 2 4 4 3" xfId="10790"/>
    <cellStyle name="Valuta 2 2 2 4 4 3 2" xfId="10791"/>
    <cellStyle name="Valuta 2 2 2 4 4 3 3" xfId="10792"/>
    <cellStyle name="Valuta 2 2 2 4 4 4" xfId="10793"/>
    <cellStyle name="Valuta 2 2 2 4 4 5" xfId="10794"/>
    <cellStyle name="Valuta 2 2 2 4 5" xfId="10795"/>
    <cellStyle name="Valuta 2 2 2 4 5 2" xfId="10796"/>
    <cellStyle name="Valuta 2 2 2 4 5 3" xfId="10797"/>
    <cellStyle name="Valuta 2 2 2 4 6" xfId="10798"/>
    <cellStyle name="Valuta 2 2 2 4 6 2" xfId="10799"/>
    <cellStyle name="Valuta 2 2 2 4 6 3" xfId="10800"/>
    <cellStyle name="Valuta 2 2 2 4 7" xfId="10801"/>
    <cellStyle name="Valuta 2 2 2 4 8" xfId="10802"/>
    <cellStyle name="Valuta 2 2 2 5" xfId="10803"/>
    <cellStyle name="Valuta 2 2 2 5 2" xfId="10804"/>
    <cellStyle name="Valuta 2 2 2 5 2 2" xfId="10805"/>
    <cellStyle name="Valuta 2 2 2 5 2 2 2" xfId="10806"/>
    <cellStyle name="Valuta 2 2 2 5 2 2 3" xfId="10807"/>
    <cellStyle name="Valuta 2 2 2 5 2 3" xfId="10808"/>
    <cellStyle name="Valuta 2 2 2 5 2 3 2" xfId="10809"/>
    <cellStyle name="Valuta 2 2 2 5 2 3 3" xfId="10810"/>
    <cellStyle name="Valuta 2 2 2 5 2 4" xfId="10811"/>
    <cellStyle name="Valuta 2 2 2 5 2 5" xfId="10812"/>
    <cellStyle name="Valuta 2 2 2 5 3" xfId="10813"/>
    <cellStyle name="Valuta 2 2 2 5 3 2" xfId="10814"/>
    <cellStyle name="Valuta 2 2 2 5 3 2 2" xfId="10815"/>
    <cellStyle name="Valuta 2 2 2 5 3 2 3" xfId="10816"/>
    <cellStyle name="Valuta 2 2 2 5 3 3" xfId="10817"/>
    <cellStyle name="Valuta 2 2 2 5 3 3 2" xfId="10818"/>
    <cellStyle name="Valuta 2 2 2 5 3 3 3" xfId="10819"/>
    <cellStyle name="Valuta 2 2 2 5 3 4" xfId="10820"/>
    <cellStyle name="Valuta 2 2 2 5 3 5" xfId="10821"/>
    <cellStyle name="Valuta 2 2 2 5 4" xfId="10822"/>
    <cellStyle name="Valuta 2 2 2 5 4 2" xfId="10823"/>
    <cellStyle name="Valuta 2 2 2 5 4 3" xfId="10824"/>
    <cellStyle name="Valuta 2 2 2 5 5" xfId="10825"/>
    <cellStyle name="Valuta 2 2 2 5 5 2" xfId="10826"/>
    <cellStyle name="Valuta 2 2 2 5 5 3" xfId="10827"/>
    <cellStyle name="Valuta 2 2 2 5 6" xfId="10828"/>
    <cellStyle name="Valuta 2 2 2 5 7" xfId="10829"/>
    <cellStyle name="Valuta 2 2 2 6" xfId="10830"/>
    <cellStyle name="Valuta 2 2 2 6 2" xfId="10831"/>
    <cellStyle name="Valuta 2 2 2 6 2 2" xfId="10832"/>
    <cellStyle name="Valuta 2 2 2 6 2 2 2" xfId="10833"/>
    <cellStyle name="Valuta 2 2 2 6 2 2 3" xfId="10834"/>
    <cellStyle name="Valuta 2 2 2 6 2 3" xfId="10835"/>
    <cellStyle name="Valuta 2 2 2 6 2 3 2" xfId="10836"/>
    <cellStyle name="Valuta 2 2 2 6 2 3 3" xfId="10837"/>
    <cellStyle name="Valuta 2 2 2 6 2 4" xfId="10838"/>
    <cellStyle name="Valuta 2 2 2 6 2 5" xfId="10839"/>
    <cellStyle name="Valuta 2 2 2 6 3" xfId="10840"/>
    <cellStyle name="Valuta 2 2 2 6 3 2" xfId="10841"/>
    <cellStyle name="Valuta 2 2 2 6 3 2 2" xfId="10842"/>
    <cellStyle name="Valuta 2 2 2 6 3 2 3" xfId="10843"/>
    <cellStyle name="Valuta 2 2 2 6 3 3" xfId="10844"/>
    <cellStyle name="Valuta 2 2 2 6 3 3 2" xfId="10845"/>
    <cellStyle name="Valuta 2 2 2 6 3 3 3" xfId="10846"/>
    <cellStyle name="Valuta 2 2 2 6 3 4" xfId="10847"/>
    <cellStyle name="Valuta 2 2 2 6 3 5" xfId="10848"/>
    <cellStyle name="Valuta 2 2 2 6 4" xfId="10849"/>
    <cellStyle name="Valuta 2 2 2 6 4 2" xfId="10850"/>
    <cellStyle name="Valuta 2 2 2 6 4 3" xfId="10851"/>
    <cellStyle name="Valuta 2 2 2 6 5" xfId="10852"/>
    <cellStyle name="Valuta 2 2 2 6 5 2" xfId="10853"/>
    <cellStyle name="Valuta 2 2 2 6 5 3" xfId="10854"/>
    <cellStyle name="Valuta 2 2 2 6 6" xfId="10855"/>
    <cellStyle name="Valuta 2 2 2 6 7" xfId="10856"/>
    <cellStyle name="Valuta 2 2 2 7" xfId="10857"/>
    <cellStyle name="Valuta 2 2 2 7 2" xfId="10858"/>
    <cellStyle name="Valuta 2 2 2 7 2 2" xfId="10859"/>
    <cellStyle name="Valuta 2 2 2 7 2 2 2" xfId="10860"/>
    <cellStyle name="Valuta 2 2 2 7 2 2 3" xfId="10861"/>
    <cellStyle name="Valuta 2 2 2 7 2 3" xfId="10862"/>
    <cellStyle name="Valuta 2 2 2 7 2 3 2" xfId="10863"/>
    <cellStyle name="Valuta 2 2 2 7 2 3 3" xfId="10864"/>
    <cellStyle name="Valuta 2 2 2 7 2 4" xfId="10865"/>
    <cellStyle name="Valuta 2 2 2 7 2 5" xfId="10866"/>
    <cellStyle name="Valuta 2 2 2 7 3" xfId="10867"/>
    <cellStyle name="Valuta 2 2 2 7 3 2" xfId="10868"/>
    <cellStyle name="Valuta 2 2 2 7 3 2 2" xfId="10869"/>
    <cellStyle name="Valuta 2 2 2 7 3 2 3" xfId="10870"/>
    <cellStyle name="Valuta 2 2 2 7 3 3" xfId="10871"/>
    <cellStyle name="Valuta 2 2 2 7 3 3 2" xfId="10872"/>
    <cellStyle name="Valuta 2 2 2 7 3 3 3" xfId="10873"/>
    <cellStyle name="Valuta 2 2 2 7 3 4" xfId="10874"/>
    <cellStyle name="Valuta 2 2 2 7 3 5" xfId="10875"/>
    <cellStyle name="Valuta 2 2 2 7 4" xfId="10876"/>
    <cellStyle name="Valuta 2 2 2 7 4 2" xfId="10877"/>
    <cellStyle name="Valuta 2 2 2 7 4 3" xfId="10878"/>
    <cellStyle name="Valuta 2 2 2 7 5" xfId="10879"/>
    <cellStyle name="Valuta 2 2 2 7 5 2" xfId="10880"/>
    <cellStyle name="Valuta 2 2 2 7 5 3" xfId="10881"/>
    <cellStyle name="Valuta 2 2 2 7 6" xfId="10882"/>
    <cellStyle name="Valuta 2 2 2 7 7" xfId="10883"/>
    <cellStyle name="Valuta 2 2 2 8" xfId="10884"/>
    <cellStyle name="Valuta 2 2 2 8 2" xfId="10885"/>
    <cellStyle name="Valuta 2 2 2 8 2 2" xfId="10886"/>
    <cellStyle name="Valuta 2 2 2 8 2 2 2" xfId="10887"/>
    <cellStyle name="Valuta 2 2 2 8 2 2 3" xfId="10888"/>
    <cellStyle name="Valuta 2 2 2 8 2 3" xfId="10889"/>
    <cellStyle name="Valuta 2 2 2 8 2 3 2" xfId="10890"/>
    <cellStyle name="Valuta 2 2 2 8 2 3 3" xfId="10891"/>
    <cellStyle name="Valuta 2 2 2 8 2 4" xfId="10892"/>
    <cellStyle name="Valuta 2 2 2 8 2 5" xfId="10893"/>
    <cellStyle name="Valuta 2 2 2 8 3" xfId="10894"/>
    <cellStyle name="Valuta 2 2 2 8 3 2" xfId="10895"/>
    <cellStyle name="Valuta 2 2 2 8 3 2 2" xfId="10896"/>
    <cellStyle name="Valuta 2 2 2 8 3 2 3" xfId="10897"/>
    <cellStyle name="Valuta 2 2 2 8 3 3" xfId="10898"/>
    <cellStyle name="Valuta 2 2 2 8 3 3 2" xfId="10899"/>
    <cellStyle name="Valuta 2 2 2 8 3 3 3" xfId="10900"/>
    <cellStyle name="Valuta 2 2 2 8 3 4" xfId="10901"/>
    <cellStyle name="Valuta 2 2 2 8 3 5" xfId="10902"/>
    <cellStyle name="Valuta 2 2 2 8 4" xfId="10903"/>
    <cellStyle name="Valuta 2 2 2 8 4 2" xfId="10904"/>
    <cellStyle name="Valuta 2 2 2 8 4 3" xfId="10905"/>
    <cellStyle name="Valuta 2 2 2 8 5" xfId="10906"/>
    <cellStyle name="Valuta 2 2 2 8 5 2" xfId="10907"/>
    <cellStyle name="Valuta 2 2 2 8 5 3" xfId="10908"/>
    <cellStyle name="Valuta 2 2 2 8 6" xfId="10909"/>
    <cellStyle name="Valuta 2 2 2 8 7" xfId="10910"/>
    <cellStyle name="Valuta 2 2 2 9" xfId="10911"/>
    <cellStyle name="Valuta 2 2 2 9 2" xfId="10912"/>
    <cellStyle name="Valuta 2 2 2 9 2 2" xfId="10913"/>
    <cellStyle name="Valuta 2 2 2 9 2 3" xfId="10914"/>
    <cellStyle name="Valuta 2 2 2 9 3" xfId="10915"/>
    <cellStyle name="Valuta 2 2 2 9 3 2" xfId="10916"/>
    <cellStyle name="Valuta 2 2 2 9 3 3" xfId="10917"/>
    <cellStyle name="Valuta 2 2 2 9 4" xfId="10918"/>
    <cellStyle name="Valuta 2 2 2 9 5" xfId="10919"/>
    <cellStyle name="Valuta 2 2 20" xfId="10920"/>
    <cellStyle name="Valuta 2 2 21" xfId="25633"/>
    <cellStyle name="Valuta 2 2 3" xfId="10921"/>
    <cellStyle name="Valuta 2 2 3 10" xfId="10922"/>
    <cellStyle name="Valuta 2 2 3 2" xfId="10923"/>
    <cellStyle name="Valuta 2 2 3 2 2" xfId="10924"/>
    <cellStyle name="Valuta 2 2 3 2 2 2" xfId="10925"/>
    <cellStyle name="Valuta 2 2 3 2 2 2 2" xfId="10926"/>
    <cellStyle name="Valuta 2 2 3 2 2 2 2 2" xfId="10927"/>
    <cellStyle name="Valuta 2 2 3 2 2 2 2 3" xfId="10928"/>
    <cellStyle name="Valuta 2 2 3 2 2 2 3" xfId="10929"/>
    <cellStyle name="Valuta 2 2 3 2 2 2 3 2" xfId="10930"/>
    <cellStyle name="Valuta 2 2 3 2 2 2 3 3" xfId="10931"/>
    <cellStyle name="Valuta 2 2 3 2 2 2 4" xfId="10932"/>
    <cellStyle name="Valuta 2 2 3 2 2 2 5" xfId="10933"/>
    <cellStyle name="Valuta 2 2 3 2 2 3" xfId="10934"/>
    <cellStyle name="Valuta 2 2 3 2 2 3 2" xfId="10935"/>
    <cellStyle name="Valuta 2 2 3 2 2 3 2 2" xfId="10936"/>
    <cellStyle name="Valuta 2 2 3 2 2 3 2 3" xfId="10937"/>
    <cellStyle name="Valuta 2 2 3 2 2 3 3" xfId="10938"/>
    <cellStyle name="Valuta 2 2 3 2 2 3 3 2" xfId="10939"/>
    <cellStyle name="Valuta 2 2 3 2 2 3 3 3" xfId="10940"/>
    <cellStyle name="Valuta 2 2 3 2 2 3 4" xfId="10941"/>
    <cellStyle name="Valuta 2 2 3 2 2 3 5" xfId="10942"/>
    <cellStyle name="Valuta 2 2 3 2 2 4" xfId="10943"/>
    <cellStyle name="Valuta 2 2 3 2 2 4 2" xfId="10944"/>
    <cellStyle name="Valuta 2 2 3 2 2 4 3" xfId="10945"/>
    <cellStyle name="Valuta 2 2 3 2 2 5" xfId="10946"/>
    <cellStyle name="Valuta 2 2 3 2 2 5 2" xfId="10947"/>
    <cellStyle name="Valuta 2 2 3 2 2 5 3" xfId="10948"/>
    <cellStyle name="Valuta 2 2 3 2 2 6" xfId="10949"/>
    <cellStyle name="Valuta 2 2 3 2 2 7" xfId="10950"/>
    <cellStyle name="Valuta 2 2 3 2 3" xfId="10951"/>
    <cellStyle name="Valuta 2 2 3 2 3 2" xfId="10952"/>
    <cellStyle name="Valuta 2 2 3 2 3 2 2" xfId="10953"/>
    <cellStyle name="Valuta 2 2 3 2 3 2 3" xfId="10954"/>
    <cellStyle name="Valuta 2 2 3 2 3 3" xfId="10955"/>
    <cellStyle name="Valuta 2 2 3 2 3 3 2" xfId="10956"/>
    <cellStyle name="Valuta 2 2 3 2 3 3 3" xfId="10957"/>
    <cellStyle name="Valuta 2 2 3 2 3 4" xfId="10958"/>
    <cellStyle name="Valuta 2 2 3 2 3 5" xfId="10959"/>
    <cellStyle name="Valuta 2 2 3 2 4" xfId="10960"/>
    <cellStyle name="Valuta 2 2 3 2 4 2" xfId="10961"/>
    <cellStyle name="Valuta 2 2 3 2 4 2 2" xfId="10962"/>
    <cellStyle name="Valuta 2 2 3 2 4 2 3" xfId="10963"/>
    <cellStyle name="Valuta 2 2 3 2 4 3" xfId="10964"/>
    <cellStyle name="Valuta 2 2 3 2 4 3 2" xfId="10965"/>
    <cellStyle name="Valuta 2 2 3 2 4 3 3" xfId="10966"/>
    <cellStyle name="Valuta 2 2 3 2 4 4" xfId="10967"/>
    <cellStyle name="Valuta 2 2 3 2 4 5" xfId="10968"/>
    <cellStyle name="Valuta 2 2 3 2 5" xfId="10969"/>
    <cellStyle name="Valuta 2 2 3 2 5 2" xfId="10970"/>
    <cellStyle name="Valuta 2 2 3 2 5 3" xfId="10971"/>
    <cellStyle name="Valuta 2 2 3 2 6" xfId="10972"/>
    <cellStyle name="Valuta 2 2 3 2 6 2" xfId="10973"/>
    <cellStyle name="Valuta 2 2 3 2 6 3" xfId="10974"/>
    <cellStyle name="Valuta 2 2 3 2 7" xfId="10975"/>
    <cellStyle name="Valuta 2 2 3 2 8" xfId="10976"/>
    <cellStyle name="Valuta 2 2 3 3" xfId="10977"/>
    <cellStyle name="Valuta 2 2 3 3 2" xfId="10978"/>
    <cellStyle name="Valuta 2 2 3 3 2 2" xfId="10979"/>
    <cellStyle name="Valuta 2 2 3 3 2 2 2" xfId="10980"/>
    <cellStyle name="Valuta 2 2 3 3 2 2 3" xfId="10981"/>
    <cellStyle name="Valuta 2 2 3 3 2 3" xfId="10982"/>
    <cellStyle name="Valuta 2 2 3 3 2 3 2" xfId="10983"/>
    <cellStyle name="Valuta 2 2 3 3 2 3 3" xfId="10984"/>
    <cellStyle name="Valuta 2 2 3 3 2 4" xfId="10985"/>
    <cellStyle name="Valuta 2 2 3 3 2 5" xfId="10986"/>
    <cellStyle name="Valuta 2 2 3 3 3" xfId="10987"/>
    <cellStyle name="Valuta 2 2 3 3 3 2" xfId="10988"/>
    <cellStyle name="Valuta 2 2 3 3 3 2 2" xfId="10989"/>
    <cellStyle name="Valuta 2 2 3 3 3 2 3" xfId="10990"/>
    <cellStyle name="Valuta 2 2 3 3 3 3" xfId="10991"/>
    <cellStyle name="Valuta 2 2 3 3 3 3 2" xfId="10992"/>
    <cellStyle name="Valuta 2 2 3 3 3 3 3" xfId="10993"/>
    <cellStyle name="Valuta 2 2 3 3 3 4" xfId="10994"/>
    <cellStyle name="Valuta 2 2 3 3 3 5" xfId="10995"/>
    <cellStyle name="Valuta 2 2 3 3 4" xfId="10996"/>
    <cellStyle name="Valuta 2 2 3 3 4 2" xfId="10997"/>
    <cellStyle name="Valuta 2 2 3 3 4 3" xfId="10998"/>
    <cellStyle name="Valuta 2 2 3 3 5" xfId="10999"/>
    <cellStyle name="Valuta 2 2 3 3 5 2" xfId="11000"/>
    <cellStyle name="Valuta 2 2 3 3 5 3" xfId="11001"/>
    <cellStyle name="Valuta 2 2 3 3 6" xfId="11002"/>
    <cellStyle name="Valuta 2 2 3 3 7" xfId="11003"/>
    <cellStyle name="Valuta 2 2 3 4" xfId="11004"/>
    <cellStyle name="Valuta 2 2 3 4 2" xfId="11005"/>
    <cellStyle name="Valuta 2 2 3 4 2 2" xfId="11006"/>
    <cellStyle name="Valuta 2 2 3 4 2 2 2" xfId="11007"/>
    <cellStyle name="Valuta 2 2 3 4 2 2 3" xfId="11008"/>
    <cellStyle name="Valuta 2 2 3 4 2 3" xfId="11009"/>
    <cellStyle name="Valuta 2 2 3 4 2 3 2" xfId="11010"/>
    <cellStyle name="Valuta 2 2 3 4 2 3 3" xfId="11011"/>
    <cellStyle name="Valuta 2 2 3 4 2 4" xfId="11012"/>
    <cellStyle name="Valuta 2 2 3 4 2 5" xfId="11013"/>
    <cellStyle name="Valuta 2 2 3 4 3" xfId="11014"/>
    <cellStyle name="Valuta 2 2 3 4 3 2" xfId="11015"/>
    <cellStyle name="Valuta 2 2 3 4 3 2 2" xfId="11016"/>
    <cellStyle name="Valuta 2 2 3 4 3 2 3" xfId="11017"/>
    <cellStyle name="Valuta 2 2 3 4 3 3" xfId="11018"/>
    <cellStyle name="Valuta 2 2 3 4 3 3 2" xfId="11019"/>
    <cellStyle name="Valuta 2 2 3 4 3 3 3" xfId="11020"/>
    <cellStyle name="Valuta 2 2 3 4 3 4" xfId="11021"/>
    <cellStyle name="Valuta 2 2 3 4 3 5" xfId="11022"/>
    <cellStyle name="Valuta 2 2 3 4 4" xfId="11023"/>
    <cellStyle name="Valuta 2 2 3 4 4 2" xfId="11024"/>
    <cellStyle name="Valuta 2 2 3 4 4 3" xfId="11025"/>
    <cellStyle name="Valuta 2 2 3 4 5" xfId="11026"/>
    <cellStyle name="Valuta 2 2 3 4 5 2" xfId="11027"/>
    <cellStyle name="Valuta 2 2 3 4 5 3" xfId="11028"/>
    <cellStyle name="Valuta 2 2 3 4 6" xfId="11029"/>
    <cellStyle name="Valuta 2 2 3 4 7" xfId="11030"/>
    <cellStyle name="Valuta 2 2 3 5" xfId="11031"/>
    <cellStyle name="Valuta 2 2 3 5 2" xfId="11032"/>
    <cellStyle name="Valuta 2 2 3 5 2 2" xfId="11033"/>
    <cellStyle name="Valuta 2 2 3 5 2 3" xfId="11034"/>
    <cellStyle name="Valuta 2 2 3 5 3" xfId="11035"/>
    <cellStyle name="Valuta 2 2 3 5 3 2" xfId="11036"/>
    <cellStyle name="Valuta 2 2 3 5 3 3" xfId="11037"/>
    <cellStyle name="Valuta 2 2 3 5 4" xfId="11038"/>
    <cellStyle name="Valuta 2 2 3 5 5" xfId="11039"/>
    <cellStyle name="Valuta 2 2 3 6" xfId="11040"/>
    <cellStyle name="Valuta 2 2 3 6 2" xfId="11041"/>
    <cellStyle name="Valuta 2 2 3 6 2 2" xfId="11042"/>
    <cellStyle name="Valuta 2 2 3 6 2 3" xfId="11043"/>
    <cellStyle name="Valuta 2 2 3 6 3" xfId="11044"/>
    <cellStyle name="Valuta 2 2 3 6 3 2" xfId="11045"/>
    <cellStyle name="Valuta 2 2 3 6 3 3" xfId="11046"/>
    <cellStyle name="Valuta 2 2 3 6 4" xfId="11047"/>
    <cellStyle name="Valuta 2 2 3 6 5" xfId="11048"/>
    <cellStyle name="Valuta 2 2 3 7" xfId="11049"/>
    <cellStyle name="Valuta 2 2 3 7 2" xfId="11050"/>
    <cellStyle name="Valuta 2 2 3 7 3" xfId="11051"/>
    <cellStyle name="Valuta 2 2 3 8" xfId="11052"/>
    <cellStyle name="Valuta 2 2 3 8 2" xfId="11053"/>
    <cellStyle name="Valuta 2 2 3 8 3" xfId="11054"/>
    <cellStyle name="Valuta 2 2 3 9" xfId="11055"/>
    <cellStyle name="Valuta 2 2 4" xfId="11056"/>
    <cellStyle name="Valuta 2 2 4 10" xfId="11057"/>
    <cellStyle name="Valuta 2 2 4 2" xfId="11058"/>
    <cellStyle name="Valuta 2 2 4 2 2" xfId="11059"/>
    <cellStyle name="Valuta 2 2 4 2 2 2" xfId="11060"/>
    <cellStyle name="Valuta 2 2 4 2 2 2 2" xfId="11061"/>
    <cellStyle name="Valuta 2 2 4 2 2 2 2 2" xfId="11062"/>
    <cellStyle name="Valuta 2 2 4 2 2 2 2 3" xfId="11063"/>
    <cellStyle name="Valuta 2 2 4 2 2 2 3" xfId="11064"/>
    <cellStyle name="Valuta 2 2 4 2 2 2 3 2" xfId="11065"/>
    <cellStyle name="Valuta 2 2 4 2 2 2 3 3" xfId="11066"/>
    <cellStyle name="Valuta 2 2 4 2 2 2 4" xfId="11067"/>
    <cellStyle name="Valuta 2 2 4 2 2 2 5" xfId="11068"/>
    <cellStyle name="Valuta 2 2 4 2 2 3" xfId="11069"/>
    <cellStyle name="Valuta 2 2 4 2 2 3 2" xfId="11070"/>
    <cellStyle name="Valuta 2 2 4 2 2 3 2 2" xfId="11071"/>
    <cellStyle name="Valuta 2 2 4 2 2 3 2 3" xfId="11072"/>
    <cellStyle name="Valuta 2 2 4 2 2 3 3" xfId="11073"/>
    <cellStyle name="Valuta 2 2 4 2 2 3 3 2" xfId="11074"/>
    <cellStyle name="Valuta 2 2 4 2 2 3 3 3" xfId="11075"/>
    <cellStyle name="Valuta 2 2 4 2 2 3 4" xfId="11076"/>
    <cellStyle name="Valuta 2 2 4 2 2 3 5" xfId="11077"/>
    <cellStyle name="Valuta 2 2 4 2 2 4" xfId="11078"/>
    <cellStyle name="Valuta 2 2 4 2 2 4 2" xfId="11079"/>
    <cellStyle name="Valuta 2 2 4 2 2 4 3" xfId="11080"/>
    <cellStyle name="Valuta 2 2 4 2 2 5" xfId="11081"/>
    <cellStyle name="Valuta 2 2 4 2 2 5 2" xfId="11082"/>
    <cellStyle name="Valuta 2 2 4 2 2 5 3" xfId="11083"/>
    <cellStyle name="Valuta 2 2 4 2 2 6" xfId="11084"/>
    <cellStyle name="Valuta 2 2 4 2 2 7" xfId="11085"/>
    <cellStyle name="Valuta 2 2 4 2 3" xfId="11086"/>
    <cellStyle name="Valuta 2 2 4 2 3 2" xfId="11087"/>
    <cellStyle name="Valuta 2 2 4 2 3 2 2" xfId="11088"/>
    <cellStyle name="Valuta 2 2 4 2 3 2 3" xfId="11089"/>
    <cellStyle name="Valuta 2 2 4 2 3 3" xfId="11090"/>
    <cellStyle name="Valuta 2 2 4 2 3 3 2" xfId="11091"/>
    <cellStyle name="Valuta 2 2 4 2 3 3 3" xfId="11092"/>
    <cellStyle name="Valuta 2 2 4 2 3 4" xfId="11093"/>
    <cellStyle name="Valuta 2 2 4 2 3 5" xfId="11094"/>
    <cellStyle name="Valuta 2 2 4 2 4" xfId="11095"/>
    <cellStyle name="Valuta 2 2 4 2 4 2" xfId="11096"/>
    <cellStyle name="Valuta 2 2 4 2 4 2 2" xfId="11097"/>
    <cellStyle name="Valuta 2 2 4 2 4 2 3" xfId="11098"/>
    <cellStyle name="Valuta 2 2 4 2 4 3" xfId="11099"/>
    <cellStyle name="Valuta 2 2 4 2 4 3 2" xfId="11100"/>
    <cellStyle name="Valuta 2 2 4 2 4 3 3" xfId="11101"/>
    <cellStyle name="Valuta 2 2 4 2 4 4" xfId="11102"/>
    <cellStyle name="Valuta 2 2 4 2 4 5" xfId="11103"/>
    <cellStyle name="Valuta 2 2 4 2 5" xfId="11104"/>
    <cellStyle name="Valuta 2 2 4 2 5 2" xfId="11105"/>
    <cellStyle name="Valuta 2 2 4 2 5 3" xfId="11106"/>
    <cellStyle name="Valuta 2 2 4 2 6" xfId="11107"/>
    <cellStyle name="Valuta 2 2 4 2 6 2" xfId="11108"/>
    <cellStyle name="Valuta 2 2 4 2 6 3" xfId="11109"/>
    <cellStyle name="Valuta 2 2 4 2 7" xfId="11110"/>
    <cellStyle name="Valuta 2 2 4 2 8" xfId="11111"/>
    <cellStyle name="Valuta 2 2 4 3" xfId="11112"/>
    <cellStyle name="Valuta 2 2 4 3 2" xfId="11113"/>
    <cellStyle name="Valuta 2 2 4 3 2 2" xfId="11114"/>
    <cellStyle name="Valuta 2 2 4 3 2 2 2" xfId="11115"/>
    <cellStyle name="Valuta 2 2 4 3 2 2 3" xfId="11116"/>
    <cellStyle name="Valuta 2 2 4 3 2 3" xfId="11117"/>
    <cellStyle name="Valuta 2 2 4 3 2 3 2" xfId="11118"/>
    <cellStyle name="Valuta 2 2 4 3 2 3 3" xfId="11119"/>
    <cellStyle name="Valuta 2 2 4 3 2 4" xfId="11120"/>
    <cellStyle name="Valuta 2 2 4 3 2 5" xfId="11121"/>
    <cellStyle name="Valuta 2 2 4 3 3" xfId="11122"/>
    <cellStyle name="Valuta 2 2 4 3 3 2" xfId="11123"/>
    <cellStyle name="Valuta 2 2 4 3 3 2 2" xfId="11124"/>
    <cellStyle name="Valuta 2 2 4 3 3 2 3" xfId="11125"/>
    <cellStyle name="Valuta 2 2 4 3 3 3" xfId="11126"/>
    <cellStyle name="Valuta 2 2 4 3 3 3 2" xfId="11127"/>
    <cellStyle name="Valuta 2 2 4 3 3 3 3" xfId="11128"/>
    <cellStyle name="Valuta 2 2 4 3 3 4" xfId="11129"/>
    <cellStyle name="Valuta 2 2 4 3 3 5" xfId="11130"/>
    <cellStyle name="Valuta 2 2 4 3 4" xfId="11131"/>
    <cellStyle name="Valuta 2 2 4 3 4 2" xfId="11132"/>
    <cellStyle name="Valuta 2 2 4 3 4 3" xfId="11133"/>
    <cellStyle name="Valuta 2 2 4 3 5" xfId="11134"/>
    <cellStyle name="Valuta 2 2 4 3 5 2" xfId="11135"/>
    <cellStyle name="Valuta 2 2 4 3 5 3" xfId="11136"/>
    <cellStyle name="Valuta 2 2 4 3 6" xfId="11137"/>
    <cellStyle name="Valuta 2 2 4 3 7" xfId="11138"/>
    <cellStyle name="Valuta 2 2 4 4" xfId="11139"/>
    <cellStyle name="Valuta 2 2 4 4 2" xfId="11140"/>
    <cellStyle name="Valuta 2 2 4 4 2 2" xfId="11141"/>
    <cellStyle name="Valuta 2 2 4 4 2 2 2" xfId="11142"/>
    <cellStyle name="Valuta 2 2 4 4 2 2 3" xfId="11143"/>
    <cellStyle name="Valuta 2 2 4 4 2 3" xfId="11144"/>
    <cellStyle name="Valuta 2 2 4 4 2 3 2" xfId="11145"/>
    <cellStyle name="Valuta 2 2 4 4 2 3 3" xfId="11146"/>
    <cellStyle name="Valuta 2 2 4 4 2 4" xfId="11147"/>
    <cellStyle name="Valuta 2 2 4 4 2 5" xfId="11148"/>
    <cellStyle name="Valuta 2 2 4 4 3" xfId="11149"/>
    <cellStyle name="Valuta 2 2 4 4 3 2" xfId="11150"/>
    <cellStyle name="Valuta 2 2 4 4 3 2 2" xfId="11151"/>
    <cellStyle name="Valuta 2 2 4 4 3 2 3" xfId="11152"/>
    <cellStyle name="Valuta 2 2 4 4 3 3" xfId="11153"/>
    <cellStyle name="Valuta 2 2 4 4 3 3 2" xfId="11154"/>
    <cellStyle name="Valuta 2 2 4 4 3 3 3" xfId="11155"/>
    <cellStyle name="Valuta 2 2 4 4 3 4" xfId="11156"/>
    <cellStyle name="Valuta 2 2 4 4 3 5" xfId="11157"/>
    <cellStyle name="Valuta 2 2 4 4 4" xfId="11158"/>
    <cellStyle name="Valuta 2 2 4 4 4 2" xfId="11159"/>
    <cellStyle name="Valuta 2 2 4 4 4 3" xfId="11160"/>
    <cellStyle name="Valuta 2 2 4 4 5" xfId="11161"/>
    <cellStyle name="Valuta 2 2 4 4 5 2" xfId="11162"/>
    <cellStyle name="Valuta 2 2 4 4 5 3" xfId="11163"/>
    <cellStyle name="Valuta 2 2 4 4 6" xfId="11164"/>
    <cellStyle name="Valuta 2 2 4 4 7" xfId="11165"/>
    <cellStyle name="Valuta 2 2 4 5" xfId="11166"/>
    <cellStyle name="Valuta 2 2 4 5 2" xfId="11167"/>
    <cellStyle name="Valuta 2 2 4 5 2 2" xfId="11168"/>
    <cellStyle name="Valuta 2 2 4 5 2 3" xfId="11169"/>
    <cellStyle name="Valuta 2 2 4 5 3" xfId="11170"/>
    <cellStyle name="Valuta 2 2 4 5 3 2" xfId="11171"/>
    <cellStyle name="Valuta 2 2 4 5 3 3" xfId="11172"/>
    <cellStyle name="Valuta 2 2 4 5 4" xfId="11173"/>
    <cellStyle name="Valuta 2 2 4 5 5" xfId="11174"/>
    <cellStyle name="Valuta 2 2 4 6" xfId="11175"/>
    <cellStyle name="Valuta 2 2 4 6 2" xfId="11176"/>
    <cellStyle name="Valuta 2 2 4 6 2 2" xfId="11177"/>
    <cellStyle name="Valuta 2 2 4 6 2 3" xfId="11178"/>
    <cellStyle name="Valuta 2 2 4 6 3" xfId="11179"/>
    <cellStyle name="Valuta 2 2 4 6 3 2" xfId="11180"/>
    <cellStyle name="Valuta 2 2 4 6 3 3" xfId="11181"/>
    <cellStyle name="Valuta 2 2 4 6 4" xfId="11182"/>
    <cellStyle name="Valuta 2 2 4 6 5" xfId="11183"/>
    <cellStyle name="Valuta 2 2 4 7" xfId="11184"/>
    <cellStyle name="Valuta 2 2 4 7 2" xfId="11185"/>
    <cellStyle name="Valuta 2 2 4 7 3" xfId="11186"/>
    <cellStyle name="Valuta 2 2 4 8" xfId="11187"/>
    <cellStyle name="Valuta 2 2 4 8 2" xfId="11188"/>
    <cellStyle name="Valuta 2 2 4 8 3" xfId="11189"/>
    <cellStyle name="Valuta 2 2 4 9" xfId="11190"/>
    <cellStyle name="Valuta 2 2 5" xfId="11191"/>
    <cellStyle name="Valuta 2 2 5 10" xfId="11192"/>
    <cellStyle name="Valuta 2 2 5 2" xfId="11193"/>
    <cellStyle name="Valuta 2 2 5 2 2" xfId="11194"/>
    <cellStyle name="Valuta 2 2 5 2 2 2" xfId="11195"/>
    <cellStyle name="Valuta 2 2 5 2 2 2 2" xfId="11196"/>
    <cellStyle name="Valuta 2 2 5 2 2 2 2 2" xfId="11197"/>
    <cellStyle name="Valuta 2 2 5 2 2 2 2 3" xfId="11198"/>
    <cellStyle name="Valuta 2 2 5 2 2 2 3" xfId="11199"/>
    <cellStyle name="Valuta 2 2 5 2 2 2 3 2" xfId="11200"/>
    <cellStyle name="Valuta 2 2 5 2 2 2 3 3" xfId="11201"/>
    <cellStyle name="Valuta 2 2 5 2 2 2 4" xfId="11202"/>
    <cellStyle name="Valuta 2 2 5 2 2 2 5" xfId="11203"/>
    <cellStyle name="Valuta 2 2 5 2 2 3" xfId="11204"/>
    <cellStyle name="Valuta 2 2 5 2 2 3 2" xfId="11205"/>
    <cellStyle name="Valuta 2 2 5 2 2 3 2 2" xfId="11206"/>
    <cellStyle name="Valuta 2 2 5 2 2 3 2 3" xfId="11207"/>
    <cellStyle name="Valuta 2 2 5 2 2 3 3" xfId="11208"/>
    <cellStyle name="Valuta 2 2 5 2 2 3 3 2" xfId="11209"/>
    <cellStyle name="Valuta 2 2 5 2 2 3 3 3" xfId="11210"/>
    <cellStyle name="Valuta 2 2 5 2 2 3 4" xfId="11211"/>
    <cellStyle name="Valuta 2 2 5 2 2 3 5" xfId="11212"/>
    <cellStyle name="Valuta 2 2 5 2 2 4" xfId="11213"/>
    <cellStyle name="Valuta 2 2 5 2 2 4 2" xfId="11214"/>
    <cellStyle name="Valuta 2 2 5 2 2 4 3" xfId="11215"/>
    <cellStyle name="Valuta 2 2 5 2 2 5" xfId="11216"/>
    <cellStyle name="Valuta 2 2 5 2 2 5 2" xfId="11217"/>
    <cellStyle name="Valuta 2 2 5 2 2 5 3" xfId="11218"/>
    <cellStyle name="Valuta 2 2 5 2 2 6" xfId="11219"/>
    <cellStyle name="Valuta 2 2 5 2 2 7" xfId="11220"/>
    <cellStyle name="Valuta 2 2 5 2 3" xfId="11221"/>
    <cellStyle name="Valuta 2 2 5 2 3 2" xfId="11222"/>
    <cellStyle name="Valuta 2 2 5 2 3 2 2" xfId="11223"/>
    <cellStyle name="Valuta 2 2 5 2 3 2 3" xfId="11224"/>
    <cellStyle name="Valuta 2 2 5 2 3 3" xfId="11225"/>
    <cellStyle name="Valuta 2 2 5 2 3 3 2" xfId="11226"/>
    <cellStyle name="Valuta 2 2 5 2 3 3 3" xfId="11227"/>
    <cellStyle name="Valuta 2 2 5 2 3 4" xfId="11228"/>
    <cellStyle name="Valuta 2 2 5 2 3 5" xfId="11229"/>
    <cellStyle name="Valuta 2 2 5 2 4" xfId="11230"/>
    <cellStyle name="Valuta 2 2 5 2 4 2" xfId="11231"/>
    <cellStyle name="Valuta 2 2 5 2 4 2 2" xfId="11232"/>
    <cellStyle name="Valuta 2 2 5 2 4 2 3" xfId="11233"/>
    <cellStyle name="Valuta 2 2 5 2 4 3" xfId="11234"/>
    <cellStyle name="Valuta 2 2 5 2 4 3 2" xfId="11235"/>
    <cellStyle name="Valuta 2 2 5 2 4 3 3" xfId="11236"/>
    <cellStyle name="Valuta 2 2 5 2 4 4" xfId="11237"/>
    <cellStyle name="Valuta 2 2 5 2 4 5" xfId="11238"/>
    <cellStyle name="Valuta 2 2 5 2 5" xfId="11239"/>
    <cellStyle name="Valuta 2 2 5 2 5 2" xfId="11240"/>
    <cellStyle name="Valuta 2 2 5 2 5 3" xfId="11241"/>
    <cellStyle name="Valuta 2 2 5 2 6" xfId="11242"/>
    <cellStyle name="Valuta 2 2 5 2 6 2" xfId="11243"/>
    <cellStyle name="Valuta 2 2 5 2 6 3" xfId="11244"/>
    <cellStyle name="Valuta 2 2 5 2 7" xfId="11245"/>
    <cellStyle name="Valuta 2 2 5 2 8" xfId="11246"/>
    <cellStyle name="Valuta 2 2 5 3" xfId="11247"/>
    <cellStyle name="Valuta 2 2 5 3 2" xfId="11248"/>
    <cellStyle name="Valuta 2 2 5 3 2 2" xfId="11249"/>
    <cellStyle name="Valuta 2 2 5 3 2 2 2" xfId="11250"/>
    <cellStyle name="Valuta 2 2 5 3 2 2 3" xfId="11251"/>
    <cellStyle name="Valuta 2 2 5 3 2 3" xfId="11252"/>
    <cellStyle name="Valuta 2 2 5 3 2 3 2" xfId="11253"/>
    <cellStyle name="Valuta 2 2 5 3 2 3 3" xfId="11254"/>
    <cellStyle name="Valuta 2 2 5 3 2 4" xfId="11255"/>
    <cellStyle name="Valuta 2 2 5 3 2 5" xfId="11256"/>
    <cellStyle name="Valuta 2 2 5 3 3" xfId="11257"/>
    <cellStyle name="Valuta 2 2 5 3 3 2" xfId="11258"/>
    <cellStyle name="Valuta 2 2 5 3 3 2 2" xfId="11259"/>
    <cellStyle name="Valuta 2 2 5 3 3 2 3" xfId="11260"/>
    <cellStyle name="Valuta 2 2 5 3 3 3" xfId="11261"/>
    <cellStyle name="Valuta 2 2 5 3 3 3 2" xfId="11262"/>
    <cellStyle name="Valuta 2 2 5 3 3 3 3" xfId="11263"/>
    <cellStyle name="Valuta 2 2 5 3 3 4" xfId="11264"/>
    <cellStyle name="Valuta 2 2 5 3 3 5" xfId="11265"/>
    <cellStyle name="Valuta 2 2 5 3 4" xfId="11266"/>
    <cellStyle name="Valuta 2 2 5 3 4 2" xfId="11267"/>
    <cellStyle name="Valuta 2 2 5 3 4 3" xfId="11268"/>
    <cellStyle name="Valuta 2 2 5 3 5" xfId="11269"/>
    <cellStyle name="Valuta 2 2 5 3 5 2" xfId="11270"/>
    <cellStyle name="Valuta 2 2 5 3 5 3" xfId="11271"/>
    <cellStyle name="Valuta 2 2 5 3 6" xfId="11272"/>
    <cellStyle name="Valuta 2 2 5 3 7" xfId="11273"/>
    <cellStyle name="Valuta 2 2 5 4" xfId="11274"/>
    <cellStyle name="Valuta 2 2 5 4 2" xfId="11275"/>
    <cellStyle name="Valuta 2 2 5 4 2 2" xfId="11276"/>
    <cellStyle name="Valuta 2 2 5 4 2 2 2" xfId="11277"/>
    <cellStyle name="Valuta 2 2 5 4 2 2 3" xfId="11278"/>
    <cellStyle name="Valuta 2 2 5 4 2 3" xfId="11279"/>
    <cellStyle name="Valuta 2 2 5 4 2 3 2" xfId="11280"/>
    <cellStyle name="Valuta 2 2 5 4 2 3 3" xfId="11281"/>
    <cellStyle name="Valuta 2 2 5 4 2 4" xfId="11282"/>
    <cellStyle name="Valuta 2 2 5 4 2 5" xfId="11283"/>
    <cellStyle name="Valuta 2 2 5 4 3" xfId="11284"/>
    <cellStyle name="Valuta 2 2 5 4 3 2" xfId="11285"/>
    <cellStyle name="Valuta 2 2 5 4 3 2 2" xfId="11286"/>
    <cellStyle name="Valuta 2 2 5 4 3 2 3" xfId="11287"/>
    <cellStyle name="Valuta 2 2 5 4 3 3" xfId="11288"/>
    <cellStyle name="Valuta 2 2 5 4 3 3 2" xfId="11289"/>
    <cellStyle name="Valuta 2 2 5 4 3 3 3" xfId="11290"/>
    <cellStyle name="Valuta 2 2 5 4 3 4" xfId="11291"/>
    <cellStyle name="Valuta 2 2 5 4 3 5" xfId="11292"/>
    <cellStyle name="Valuta 2 2 5 4 4" xfId="11293"/>
    <cellStyle name="Valuta 2 2 5 4 4 2" xfId="11294"/>
    <cellStyle name="Valuta 2 2 5 4 4 3" xfId="11295"/>
    <cellStyle name="Valuta 2 2 5 4 5" xfId="11296"/>
    <cellStyle name="Valuta 2 2 5 4 5 2" xfId="11297"/>
    <cellStyle name="Valuta 2 2 5 4 5 3" xfId="11298"/>
    <cellStyle name="Valuta 2 2 5 4 6" xfId="11299"/>
    <cellStyle name="Valuta 2 2 5 4 7" xfId="11300"/>
    <cellStyle name="Valuta 2 2 5 5" xfId="11301"/>
    <cellStyle name="Valuta 2 2 5 5 2" xfId="11302"/>
    <cellStyle name="Valuta 2 2 5 5 2 2" xfId="11303"/>
    <cellStyle name="Valuta 2 2 5 5 2 3" xfId="11304"/>
    <cellStyle name="Valuta 2 2 5 5 3" xfId="11305"/>
    <cellStyle name="Valuta 2 2 5 5 3 2" xfId="11306"/>
    <cellStyle name="Valuta 2 2 5 5 3 3" xfId="11307"/>
    <cellStyle name="Valuta 2 2 5 5 4" xfId="11308"/>
    <cellStyle name="Valuta 2 2 5 5 5" xfId="11309"/>
    <cellStyle name="Valuta 2 2 5 6" xfId="11310"/>
    <cellStyle name="Valuta 2 2 5 6 2" xfId="11311"/>
    <cellStyle name="Valuta 2 2 5 6 2 2" xfId="11312"/>
    <cellStyle name="Valuta 2 2 5 6 2 3" xfId="11313"/>
    <cellStyle name="Valuta 2 2 5 6 3" xfId="11314"/>
    <cellStyle name="Valuta 2 2 5 6 3 2" xfId="11315"/>
    <cellStyle name="Valuta 2 2 5 6 3 3" xfId="11316"/>
    <cellStyle name="Valuta 2 2 5 6 4" xfId="11317"/>
    <cellStyle name="Valuta 2 2 5 6 5" xfId="11318"/>
    <cellStyle name="Valuta 2 2 5 7" xfId="11319"/>
    <cellStyle name="Valuta 2 2 5 7 2" xfId="11320"/>
    <cellStyle name="Valuta 2 2 5 7 3" xfId="11321"/>
    <cellStyle name="Valuta 2 2 5 8" xfId="11322"/>
    <cellStyle name="Valuta 2 2 5 8 2" xfId="11323"/>
    <cellStyle name="Valuta 2 2 5 8 3" xfId="11324"/>
    <cellStyle name="Valuta 2 2 5 9" xfId="11325"/>
    <cellStyle name="Valuta 2 2 6" xfId="11326"/>
    <cellStyle name="Valuta 2 2 6 2" xfId="11327"/>
    <cellStyle name="Valuta 2 2 6 2 2" xfId="11328"/>
    <cellStyle name="Valuta 2 2 6 2 2 2" xfId="11329"/>
    <cellStyle name="Valuta 2 2 6 2 2 2 2" xfId="11330"/>
    <cellStyle name="Valuta 2 2 6 2 2 2 3" xfId="11331"/>
    <cellStyle name="Valuta 2 2 6 2 2 3" xfId="11332"/>
    <cellStyle name="Valuta 2 2 6 2 2 3 2" xfId="11333"/>
    <cellStyle name="Valuta 2 2 6 2 2 3 3" xfId="11334"/>
    <cellStyle name="Valuta 2 2 6 2 2 4" xfId="11335"/>
    <cellStyle name="Valuta 2 2 6 2 2 5" xfId="11336"/>
    <cellStyle name="Valuta 2 2 6 2 3" xfId="11337"/>
    <cellStyle name="Valuta 2 2 6 2 3 2" xfId="11338"/>
    <cellStyle name="Valuta 2 2 6 2 3 2 2" xfId="11339"/>
    <cellStyle name="Valuta 2 2 6 2 3 2 3" xfId="11340"/>
    <cellStyle name="Valuta 2 2 6 2 3 3" xfId="11341"/>
    <cellStyle name="Valuta 2 2 6 2 3 3 2" xfId="11342"/>
    <cellStyle name="Valuta 2 2 6 2 3 3 3" xfId="11343"/>
    <cellStyle name="Valuta 2 2 6 2 3 4" xfId="11344"/>
    <cellStyle name="Valuta 2 2 6 2 3 5" xfId="11345"/>
    <cellStyle name="Valuta 2 2 6 2 4" xfId="11346"/>
    <cellStyle name="Valuta 2 2 6 2 4 2" xfId="11347"/>
    <cellStyle name="Valuta 2 2 6 2 4 3" xfId="11348"/>
    <cellStyle name="Valuta 2 2 6 2 5" xfId="11349"/>
    <cellStyle name="Valuta 2 2 6 2 5 2" xfId="11350"/>
    <cellStyle name="Valuta 2 2 6 2 5 3" xfId="11351"/>
    <cellStyle name="Valuta 2 2 6 2 6" xfId="11352"/>
    <cellStyle name="Valuta 2 2 6 2 7" xfId="11353"/>
    <cellStyle name="Valuta 2 2 6 3" xfId="11354"/>
    <cellStyle name="Valuta 2 2 6 3 2" xfId="11355"/>
    <cellStyle name="Valuta 2 2 6 3 2 2" xfId="11356"/>
    <cellStyle name="Valuta 2 2 6 3 2 2 2" xfId="11357"/>
    <cellStyle name="Valuta 2 2 6 3 2 2 3" xfId="11358"/>
    <cellStyle name="Valuta 2 2 6 3 2 3" xfId="11359"/>
    <cellStyle name="Valuta 2 2 6 3 2 3 2" xfId="11360"/>
    <cellStyle name="Valuta 2 2 6 3 2 3 3" xfId="11361"/>
    <cellStyle name="Valuta 2 2 6 3 2 4" xfId="11362"/>
    <cellStyle name="Valuta 2 2 6 3 2 5" xfId="11363"/>
    <cellStyle name="Valuta 2 2 6 3 3" xfId="11364"/>
    <cellStyle name="Valuta 2 2 6 3 3 2" xfId="11365"/>
    <cellStyle name="Valuta 2 2 6 3 3 2 2" xfId="11366"/>
    <cellStyle name="Valuta 2 2 6 3 3 2 3" xfId="11367"/>
    <cellStyle name="Valuta 2 2 6 3 3 3" xfId="11368"/>
    <cellStyle name="Valuta 2 2 6 3 3 3 2" xfId="11369"/>
    <cellStyle name="Valuta 2 2 6 3 3 3 3" xfId="11370"/>
    <cellStyle name="Valuta 2 2 6 3 3 4" xfId="11371"/>
    <cellStyle name="Valuta 2 2 6 3 3 5" xfId="11372"/>
    <cellStyle name="Valuta 2 2 6 3 4" xfId="11373"/>
    <cellStyle name="Valuta 2 2 6 3 4 2" xfId="11374"/>
    <cellStyle name="Valuta 2 2 6 3 4 3" xfId="11375"/>
    <cellStyle name="Valuta 2 2 6 3 5" xfId="11376"/>
    <cellStyle name="Valuta 2 2 6 3 5 2" xfId="11377"/>
    <cellStyle name="Valuta 2 2 6 3 5 3" xfId="11378"/>
    <cellStyle name="Valuta 2 2 6 3 6" xfId="11379"/>
    <cellStyle name="Valuta 2 2 6 3 7" xfId="11380"/>
    <cellStyle name="Valuta 2 2 6 4" xfId="11381"/>
    <cellStyle name="Valuta 2 2 6 4 2" xfId="11382"/>
    <cellStyle name="Valuta 2 2 6 4 2 2" xfId="11383"/>
    <cellStyle name="Valuta 2 2 6 4 2 3" xfId="11384"/>
    <cellStyle name="Valuta 2 2 6 4 3" xfId="11385"/>
    <cellStyle name="Valuta 2 2 6 4 3 2" xfId="11386"/>
    <cellStyle name="Valuta 2 2 6 4 3 3" xfId="11387"/>
    <cellStyle name="Valuta 2 2 6 4 4" xfId="11388"/>
    <cellStyle name="Valuta 2 2 6 4 5" xfId="11389"/>
    <cellStyle name="Valuta 2 2 6 5" xfId="11390"/>
    <cellStyle name="Valuta 2 2 6 5 2" xfId="11391"/>
    <cellStyle name="Valuta 2 2 6 5 2 2" xfId="11392"/>
    <cellStyle name="Valuta 2 2 6 5 2 3" xfId="11393"/>
    <cellStyle name="Valuta 2 2 6 5 3" xfId="11394"/>
    <cellStyle name="Valuta 2 2 6 5 3 2" xfId="11395"/>
    <cellStyle name="Valuta 2 2 6 5 3 3" xfId="11396"/>
    <cellStyle name="Valuta 2 2 6 5 4" xfId="11397"/>
    <cellStyle name="Valuta 2 2 6 5 5" xfId="11398"/>
    <cellStyle name="Valuta 2 2 6 6" xfId="11399"/>
    <cellStyle name="Valuta 2 2 6 6 2" xfId="11400"/>
    <cellStyle name="Valuta 2 2 6 6 3" xfId="11401"/>
    <cellStyle name="Valuta 2 2 6 7" xfId="11402"/>
    <cellStyle name="Valuta 2 2 6 7 2" xfId="11403"/>
    <cellStyle name="Valuta 2 2 6 7 3" xfId="11404"/>
    <cellStyle name="Valuta 2 2 6 8" xfId="11405"/>
    <cellStyle name="Valuta 2 2 6 9" xfId="11406"/>
    <cellStyle name="Valuta 2 2 7" xfId="11407"/>
    <cellStyle name="Valuta 2 2 7 2" xfId="11408"/>
    <cellStyle name="Valuta 2 2 7 2 2" xfId="11409"/>
    <cellStyle name="Valuta 2 2 7 2 2 2" xfId="11410"/>
    <cellStyle name="Valuta 2 2 7 2 2 3" xfId="11411"/>
    <cellStyle name="Valuta 2 2 7 2 3" xfId="11412"/>
    <cellStyle name="Valuta 2 2 7 2 3 2" xfId="11413"/>
    <cellStyle name="Valuta 2 2 7 2 3 3" xfId="11414"/>
    <cellStyle name="Valuta 2 2 7 2 4" xfId="11415"/>
    <cellStyle name="Valuta 2 2 7 2 5" xfId="11416"/>
    <cellStyle name="Valuta 2 2 7 3" xfId="11417"/>
    <cellStyle name="Valuta 2 2 7 3 2" xfId="11418"/>
    <cellStyle name="Valuta 2 2 7 3 2 2" xfId="11419"/>
    <cellStyle name="Valuta 2 2 7 3 2 3" xfId="11420"/>
    <cellStyle name="Valuta 2 2 7 3 3" xfId="11421"/>
    <cellStyle name="Valuta 2 2 7 3 3 2" xfId="11422"/>
    <cellStyle name="Valuta 2 2 7 3 3 3" xfId="11423"/>
    <cellStyle name="Valuta 2 2 7 3 4" xfId="11424"/>
    <cellStyle name="Valuta 2 2 7 3 5" xfId="11425"/>
    <cellStyle name="Valuta 2 2 7 4" xfId="11426"/>
    <cellStyle name="Valuta 2 2 7 4 2" xfId="11427"/>
    <cellStyle name="Valuta 2 2 7 4 3" xfId="11428"/>
    <cellStyle name="Valuta 2 2 7 5" xfId="11429"/>
    <cellStyle name="Valuta 2 2 7 5 2" xfId="11430"/>
    <cellStyle name="Valuta 2 2 7 5 3" xfId="11431"/>
    <cellStyle name="Valuta 2 2 7 6" xfId="11432"/>
    <cellStyle name="Valuta 2 2 7 7" xfId="11433"/>
    <cellStyle name="Valuta 2 2 8" xfId="11434"/>
    <cellStyle name="Valuta 2 2 8 2" xfId="11435"/>
    <cellStyle name="Valuta 2 2 8 2 2" xfId="11436"/>
    <cellStyle name="Valuta 2 2 8 2 2 2" xfId="11437"/>
    <cellStyle name="Valuta 2 2 8 2 2 3" xfId="11438"/>
    <cellStyle name="Valuta 2 2 8 2 3" xfId="11439"/>
    <cellStyle name="Valuta 2 2 8 2 3 2" xfId="11440"/>
    <cellStyle name="Valuta 2 2 8 2 3 3" xfId="11441"/>
    <cellStyle name="Valuta 2 2 8 2 4" xfId="11442"/>
    <cellStyle name="Valuta 2 2 8 2 5" xfId="11443"/>
    <cellStyle name="Valuta 2 2 8 3" xfId="11444"/>
    <cellStyle name="Valuta 2 2 8 3 2" xfId="11445"/>
    <cellStyle name="Valuta 2 2 8 3 2 2" xfId="11446"/>
    <cellStyle name="Valuta 2 2 8 3 2 3" xfId="11447"/>
    <cellStyle name="Valuta 2 2 8 3 3" xfId="11448"/>
    <cellStyle name="Valuta 2 2 8 3 3 2" xfId="11449"/>
    <cellStyle name="Valuta 2 2 8 3 3 3" xfId="11450"/>
    <cellStyle name="Valuta 2 2 8 3 4" xfId="11451"/>
    <cellStyle name="Valuta 2 2 8 3 5" xfId="11452"/>
    <cellStyle name="Valuta 2 2 8 4" xfId="11453"/>
    <cellStyle name="Valuta 2 2 8 4 2" xfId="11454"/>
    <cellStyle name="Valuta 2 2 8 4 3" xfId="11455"/>
    <cellStyle name="Valuta 2 2 8 5" xfId="11456"/>
    <cellStyle name="Valuta 2 2 8 5 2" xfId="11457"/>
    <cellStyle name="Valuta 2 2 8 5 3" xfId="11458"/>
    <cellStyle name="Valuta 2 2 8 6" xfId="11459"/>
    <cellStyle name="Valuta 2 2 8 7" xfId="11460"/>
    <cellStyle name="Valuta 2 2 9" xfId="11461"/>
    <cellStyle name="Valuta 2 2 9 2" xfId="11462"/>
    <cellStyle name="Valuta 2 2 9 2 2" xfId="11463"/>
    <cellStyle name="Valuta 2 2 9 2 2 2" xfId="11464"/>
    <cellStyle name="Valuta 2 2 9 2 2 3" xfId="11465"/>
    <cellStyle name="Valuta 2 2 9 2 3" xfId="11466"/>
    <cellStyle name="Valuta 2 2 9 2 3 2" xfId="11467"/>
    <cellStyle name="Valuta 2 2 9 2 3 3" xfId="11468"/>
    <cellStyle name="Valuta 2 2 9 2 4" xfId="11469"/>
    <cellStyle name="Valuta 2 2 9 2 5" xfId="11470"/>
    <cellStyle name="Valuta 2 2 9 3" xfId="11471"/>
    <cellStyle name="Valuta 2 2 9 3 2" xfId="11472"/>
    <cellStyle name="Valuta 2 2 9 3 2 2" xfId="11473"/>
    <cellStyle name="Valuta 2 2 9 3 2 3" xfId="11474"/>
    <cellStyle name="Valuta 2 2 9 3 3" xfId="11475"/>
    <cellStyle name="Valuta 2 2 9 3 3 2" xfId="11476"/>
    <cellStyle name="Valuta 2 2 9 3 3 3" xfId="11477"/>
    <cellStyle name="Valuta 2 2 9 3 4" xfId="11478"/>
    <cellStyle name="Valuta 2 2 9 3 5" xfId="11479"/>
    <cellStyle name="Valuta 2 2 9 4" xfId="11480"/>
    <cellStyle name="Valuta 2 2 9 4 2" xfId="11481"/>
    <cellStyle name="Valuta 2 2 9 4 3" xfId="11482"/>
    <cellStyle name="Valuta 2 2 9 5" xfId="11483"/>
    <cellStyle name="Valuta 2 2 9 5 2" xfId="11484"/>
    <cellStyle name="Valuta 2 2 9 5 3" xfId="11485"/>
    <cellStyle name="Valuta 2 2 9 6" xfId="11486"/>
    <cellStyle name="Valuta 2 2 9 7" xfId="11487"/>
    <cellStyle name="Valuta 2 3" xfId="11488"/>
    <cellStyle name="Valuta 2 3 10" xfId="11489"/>
    <cellStyle name="Valuta 2 3 10 2" xfId="11490"/>
    <cellStyle name="Valuta 2 3 10 2 2" xfId="11491"/>
    <cellStyle name="Valuta 2 3 10 2 3" xfId="11492"/>
    <cellStyle name="Valuta 2 3 10 3" xfId="11493"/>
    <cellStyle name="Valuta 2 3 10 3 2" xfId="11494"/>
    <cellStyle name="Valuta 2 3 10 3 3" xfId="11495"/>
    <cellStyle name="Valuta 2 3 10 4" xfId="11496"/>
    <cellStyle name="Valuta 2 3 10 5" xfId="11497"/>
    <cellStyle name="Valuta 2 3 11" xfId="11498"/>
    <cellStyle name="Valuta 2 3 11 2" xfId="11499"/>
    <cellStyle name="Valuta 2 3 11 2 2" xfId="11500"/>
    <cellStyle name="Valuta 2 3 11 2 3" xfId="11501"/>
    <cellStyle name="Valuta 2 3 11 3" xfId="11502"/>
    <cellStyle name="Valuta 2 3 11 3 2" xfId="11503"/>
    <cellStyle name="Valuta 2 3 11 3 3" xfId="11504"/>
    <cellStyle name="Valuta 2 3 11 4" xfId="11505"/>
    <cellStyle name="Valuta 2 3 11 5" xfId="11506"/>
    <cellStyle name="Valuta 2 3 12" xfId="11507"/>
    <cellStyle name="Valuta 2 3 12 2" xfId="11508"/>
    <cellStyle name="Valuta 2 3 12 2 2" xfId="11509"/>
    <cellStyle name="Valuta 2 3 12 2 3" xfId="11510"/>
    <cellStyle name="Valuta 2 3 12 3" xfId="11511"/>
    <cellStyle name="Valuta 2 3 12 4" xfId="11512"/>
    <cellStyle name="Valuta 2 3 13" xfId="11513"/>
    <cellStyle name="Valuta 2 3 13 2" xfId="11514"/>
    <cellStyle name="Valuta 2 3 13 3" xfId="11515"/>
    <cellStyle name="Valuta 2 3 14" xfId="11516"/>
    <cellStyle name="Valuta 2 3 14 2" xfId="11517"/>
    <cellStyle name="Valuta 2 3 14 3" xfId="11518"/>
    <cellStyle name="Valuta 2 3 15" xfId="11519"/>
    <cellStyle name="Valuta 2 3 16" xfId="11520"/>
    <cellStyle name="Valuta 2 3 2" xfId="11521"/>
    <cellStyle name="Valuta 2 3 2 10" xfId="11522"/>
    <cellStyle name="Valuta 2 3 2 2" xfId="11523"/>
    <cellStyle name="Valuta 2 3 2 2 2" xfId="11524"/>
    <cellStyle name="Valuta 2 3 2 2 2 2" xfId="11525"/>
    <cellStyle name="Valuta 2 3 2 2 2 2 2" xfId="11526"/>
    <cellStyle name="Valuta 2 3 2 2 2 2 2 2" xfId="11527"/>
    <cellStyle name="Valuta 2 3 2 2 2 2 2 3" xfId="11528"/>
    <cellStyle name="Valuta 2 3 2 2 2 2 3" xfId="11529"/>
    <cellStyle name="Valuta 2 3 2 2 2 2 3 2" xfId="11530"/>
    <cellStyle name="Valuta 2 3 2 2 2 2 3 3" xfId="11531"/>
    <cellStyle name="Valuta 2 3 2 2 2 2 4" xfId="11532"/>
    <cellStyle name="Valuta 2 3 2 2 2 2 5" xfId="11533"/>
    <cellStyle name="Valuta 2 3 2 2 2 3" xfId="11534"/>
    <cellStyle name="Valuta 2 3 2 2 2 3 2" xfId="11535"/>
    <cellStyle name="Valuta 2 3 2 2 2 3 2 2" xfId="11536"/>
    <cellStyle name="Valuta 2 3 2 2 2 3 2 3" xfId="11537"/>
    <cellStyle name="Valuta 2 3 2 2 2 3 3" xfId="11538"/>
    <cellStyle name="Valuta 2 3 2 2 2 3 3 2" xfId="11539"/>
    <cellStyle name="Valuta 2 3 2 2 2 3 3 3" xfId="11540"/>
    <cellStyle name="Valuta 2 3 2 2 2 3 4" xfId="11541"/>
    <cellStyle name="Valuta 2 3 2 2 2 3 5" xfId="11542"/>
    <cellStyle name="Valuta 2 3 2 2 2 4" xfId="11543"/>
    <cellStyle name="Valuta 2 3 2 2 2 4 2" xfId="11544"/>
    <cellStyle name="Valuta 2 3 2 2 2 4 3" xfId="11545"/>
    <cellStyle name="Valuta 2 3 2 2 2 5" xfId="11546"/>
    <cellStyle name="Valuta 2 3 2 2 2 5 2" xfId="11547"/>
    <cellStyle name="Valuta 2 3 2 2 2 5 3" xfId="11548"/>
    <cellStyle name="Valuta 2 3 2 2 2 6" xfId="11549"/>
    <cellStyle name="Valuta 2 3 2 2 2 7" xfId="11550"/>
    <cellStyle name="Valuta 2 3 2 2 3" xfId="11551"/>
    <cellStyle name="Valuta 2 3 2 2 3 2" xfId="11552"/>
    <cellStyle name="Valuta 2 3 2 2 3 2 2" xfId="11553"/>
    <cellStyle name="Valuta 2 3 2 2 3 2 3" xfId="11554"/>
    <cellStyle name="Valuta 2 3 2 2 3 3" xfId="11555"/>
    <cellStyle name="Valuta 2 3 2 2 3 3 2" xfId="11556"/>
    <cellStyle name="Valuta 2 3 2 2 3 3 3" xfId="11557"/>
    <cellStyle name="Valuta 2 3 2 2 3 4" xfId="11558"/>
    <cellStyle name="Valuta 2 3 2 2 3 5" xfId="11559"/>
    <cellStyle name="Valuta 2 3 2 2 4" xfId="11560"/>
    <cellStyle name="Valuta 2 3 2 2 4 2" xfId="11561"/>
    <cellStyle name="Valuta 2 3 2 2 4 2 2" xfId="11562"/>
    <cellStyle name="Valuta 2 3 2 2 4 2 3" xfId="11563"/>
    <cellStyle name="Valuta 2 3 2 2 4 3" xfId="11564"/>
    <cellStyle name="Valuta 2 3 2 2 4 3 2" xfId="11565"/>
    <cellStyle name="Valuta 2 3 2 2 4 3 3" xfId="11566"/>
    <cellStyle name="Valuta 2 3 2 2 4 4" xfId="11567"/>
    <cellStyle name="Valuta 2 3 2 2 4 5" xfId="11568"/>
    <cellStyle name="Valuta 2 3 2 2 5" xfId="11569"/>
    <cellStyle name="Valuta 2 3 2 2 5 2" xfId="11570"/>
    <cellStyle name="Valuta 2 3 2 2 5 3" xfId="11571"/>
    <cellStyle name="Valuta 2 3 2 2 6" xfId="11572"/>
    <cellStyle name="Valuta 2 3 2 2 6 2" xfId="11573"/>
    <cellStyle name="Valuta 2 3 2 2 6 3" xfId="11574"/>
    <cellStyle name="Valuta 2 3 2 2 7" xfId="11575"/>
    <cellStyle name="Valuta 2 3 2 2 8" xfId="11576"/>
    <cellStyle name="Valuta 2 3 2 3" xfId="11577"/>
    <cellStyle name="Valuta 2 3 2 3 2" xfId="11578"/>
    <cellStyle name="Valuta 2 3 2 3 2 2" xfId="11579"/>
    <cellStyle name="Valuta 2 3 2 3 2 2 2" xfId="11580"/>
    <cellStyle name="Valuta 2 3 2 3 2 2 3" xfId="11581"/>
    <cellStyle name="Valuta 2 3 2 3 2 3" xfId="11582"/>
    <cellStyle name="Valuta 2 3 2 3 2 3 2" xfId="11583"/>
    <cellStyle name="Valuta 2 3 2 3 2 3 3" xfId="11584"/>
    <cellStyle name="Valuta 2 3 2 3 2 4" xfId="11585"/>
    <cellStyle name="Valuta 2 3 2 3 2 5" xfId="11586"/>
    <cellStyle name="Valuta 2 3 2 3 3" xfId="11587"/>
    <cellStyle name="Valuta 2 3 2 3 3 2" xfId="11588"/>
    <cellStyle name="Valuta 2 3 2 3 3 2 2" xfId="11589"/>
    <cellStyle name="Valuta 2 3 2 3 3 2 3" xfId="11590"/>
    <cellStyle name="Valuta 2 3 2 3 3 3" xfId="11591"/>
    <cellStyle name="Valuta 2 3 2 3 3 3 2" xfId="11592"/>
    <cellStyle name="Valuta 2 3 2 3 3 3 3" xfId="11593"/>
    <cellStyle name="Valuta 2 3 2 3 3 4" xfId="11594"/>
    <cellStyle name="Valuta 2 3 2 3 3 5" xfId="11595"/>
    <cellStyle name="Valuta 2 3 2 3 4" xfId="11596"/>
    <cellStyle name="Valuta 2 3 2 3 4 2" xfId="11597"/>
    <cellStyle name="Valuta 2 3 2 3 4 3" xfId="11598"/>
    <cellStyle name="Valuta 2 3 2 3 5" xfId="11599"/>
    <cellStyle name="Valuta 2 3 2 3 5 2" xfId="11600"/>
    <cellStyle name="Valuta 2 3 2 3 5 3" xfId="11601"/>
    <cellStyle name="Valuta 2 3 2 3 6" xfId="11602"/>
    <cellStyle name="Valuta 2 3 2 3 7" xfId="11603"/>
    <cellStyle name="Valuta 2 3 2 4" xfId="11604"/>
    <cellStyle name="Valuta 2 3 2 4 2" xfId="11605"/>
    <cellStyle name="Valuta 2 3 2 4 2 2" xfId="11606"/>
    <cellStyle name="Valuta 2 3 2 4 2 2 2" xfId="11607"/>
    <cellStyle name="Valuta 2 3 2 4 2 2 3" xfId="11608"/>
    <cellStyle name="Valuta 2 3 2 4 2 3" xfId="11609"/>
    <cellStyle name="Valuta 2 3 2 4 2 3 2" xfId="11610"/>
    <cellStyle name="Valuta 2 3 2 4 2 3 3" xfId="11611"/>
    <cellStyle name="Valuta 2 3 2 4 2 4" xfId="11612"/>
    <cellStyle name="Valuta 2 3 2 4 2 5" xfId="11613"/>
    <cellStyle name="Valuta 2 3 2 4 3" xfId="11614"/>
    <cellStyle name="Valuta 2 3 2 4 3 2" xfId="11615"/>
    <cellStyle name="Valuta 2 3 2 4 3 2 2" xfId="11616"/>
    <cellStyle name="Valuta 2 3 2 4 3 2 3" xfId="11617"/>
    <cellStyle name="Valuta 2 3 2 4 3 3" xfId="11618"/>
    <cellStyle name="Valuta 2 3 2 4 3 3 2" xfId="11619"/>
    <cellStyle name="Valuta 2 3 2 4 3 3 3" xfId="11620"/>
    <cellStyle name="Valuta 2 3 2 4 3 4" xfId="11621"/>
    <cellStyle name="Valuta 2 3 2 4 3 5" xfId="11622"/>
    <cellStyle name="Valuta 2 3 2 4 4" xfId="11623"/>
    <cellStyle name="Valuta 2 3 2 4 4 2" xfId="11624"/>
    <cellStyle name="Valuta 2 3 2 4 4 3" xfId="11625"/>
    <cellStyle name="Valuta 2 3 2 4 5" xfId="11626"/>
    <cellStyle name="Valuta 2 3 2 4 5 2" xfId="11627"/>
    <cellStyle name="Valuta 2 3 2 4 5 3" xfId="11628"/>
    <cellStyle name="Valuta 2 3 2 4 6" xfId="11629"/>
    <cellStyle name="Valuta 2 3 2 4 7" xfId="11630"/>
    <cellStyle name="Valuta 2 3 2 5" xfId="11631"/>
    <cellStyle name="Valuta 2 3 2 5 2" xfId="11632"/>
    <cellStyle name="Valuta 2 3 2 5 2 2" xfId="11633"/>
    <cellStyle name="Valuta 2 3 2 5 2 3" xfId="11634"/>
    <cellStyle name="Valuta 2 3 2 5 3" xfId="11635"/>
    <cellStyle name="Valuta 2 3 2 5 3 2" xfId="11636"/>
    <cellStyle name="Valuta 2 3 2 5 3 3" xfId="11637"/>
    <cellStyle name="Valuta 2 3 2 5 4" xfId="11638"/>
    <cellStyle name="Valuta 2 3 2 5 5" xfId="11639"/>
    <cellStyle name="Valuta 2 3 2 6" xfId="11640"/>
    <cellStyle name="Valuta 2 3 2 6 2" xfId="11641"/>
    <cellStyle name="Valuta 2 3 2 6 2 2" xfId="11642"/>
    <cellStyle name="Valuta 2 3 2 6 2 3" xfId="11643"/>
    <cellStyle name="Valuta 2 3 2 6 3" xfId="11644"/>
    <cellStyle name="Valuta 2 3 2 6 3 2" xfId="11645"/>
    <cellStyle name="Valuta 2 3 2 6 3 3" xfId="11646"/>
    <cellStyle name="Valuta 2 3 2 6 4" xfId="11647"/>
    <cellStyle name="Valuta 2 3 2 6 5" xfId="11648"/>
    <cellStyle name="Valuta 2 3 2 7" xfId="11649"/>
    <cellStyle name="Valuta 2 3 2 7 2" xfId="11650"/>
    <cellStyle name="Valuta 2 3 2 7 3" xfId="11651"/>
    <cellStyle name="Valuta 2 3 2 8" xfId="11652"/>
    <cellStyle name="Valuta 2 3 2 8 2" xfId="11653"/>
    <cellStyle name="Valuta 2 3 2 8 3" xfId="11654"/>
    <cellStyle name="Valuta 2 3 2 9" xfId="11655"/>
    <cellStyle name="Valuta 2 3 3" xfId="11656"/>
    <cellStyle name="Valuta 2 3 3 2" xfId="11657"/>
    <cellStyle name="Valuta 2 3 3 2 2" xfId="11658"/>
    <cellStyle name="Valuta 2 3 3 2 2 2" xfId="11659"/>
    <cellStyle name="Valuta 2 3 3 2 2 2 2" xfId="11660"/>
    <cellStyle name="Valuta 2 3 3 2 2 2 3" xfId="11661"/>
    <cellStyle name="Valuta 2 3 3 2 2 3" xfId="11662"/>
    <cellStyle name="Valuta 2 3 3 2 2 3 2" xfId="11663"/>
    <cellStyle name="Valuta 2 3 3 2 2 3 3" xfId="11664"/>
    <cellStyle name="Valuta 2 3 3 2 2 4" xfId="11665"/>
    <cellStyle name="Valuta 2 3 3 2 2 5" xfId="11666"/>
    <cellStyle name="Valuta 2 3 3 2 3" xfId="11667"/>
    <cellStyle name="Valuta 2 3 3 2 3 2" xfId="11668"/>
    <cellStyle name="Valuta 2 3 3 2 3 2 2" xfId="11669"/>
    <cellStyle name="Valuta 2 3 3 2 3 2 3" xfId="11670"/>
    <cellStyle name="Valuta 2 3 3 2 3 3" xfId="11671"/>
    <cellStyle name="Valuta 2 3 3 2 3 3 2" xfId="11672"/>
    <cellStyle name="Valuta 2 3 3 2 3 3 3" xfId="11673"/>
    <cellStyle name="Valuta 2 3 3 2 3 4" xfId="11674"/>
    <cellStyle name="Valuta 2 3 3 2 3 5" xfId="11675"/>
    <cellStyle name="Valuta 2 3 3 2 4" xfId="11676"/>
    <cellStyle name="Valuta 2 3 3 2 4 2" xfId="11677"/>
    <cellStyle name="Valuta 2 3 3 2 4 3" xfId="11678"/>
    <cellStyle name="Valuta 2 3 3 2 5" xfId="11679"/>
    <cellStyle name="Valuta 2 3 3 2 5 2" xfId="11680"/>
    <cellStyle name="Valuta 2 3 3 2 5 3" xfId="11681"/>
    <cellStyle name="Valuta 2 3 3 2 6" xfId="11682"/>
    <cellStyle name="Valuta 2 3 3 2 7" xfId="11683"/>
    <cellStyle name="Valuta 2 3 3 3" xfId="11684"/>
    <cellStyle name="Valuta 2 3 3 3 2" xfId="11685"/>
    <cellStyle name="Valuta 2 3 3 3 2 2" xfId="11686"/>
    <cellStyle name="Valuta 2 3 3 3 2 2 2" xfId="11687"/>
    <cellStyle name="Valuta 2 3 3 3 2 2 3" xfId="11688"/>
    <cellStyle name="Valuta 2 3 3 3 2 3" xfId="11689"/>
    <cellStyle name="Valuta 2 3 3 3 2 3 2" xfId="11690"/>
    <cellStyle name="Valuta 2 3 3 3 2 3 3" xfId="11691"/>
    <cellStyle name="Valuta 2 3 3 3 2 4" xfId="11692"/>
    <cellStyle name="Valuta 2 3 3 3 2 5" xfId="11693"/>
    <cellStyle name="Valuta 2 3 3 3 3" xfId="11694"/>
    <cellStyle name="Valuta 2 3 3 3 3 2" xfId="11695"/>
    <cellStyle name="Valuta 2 3 3 3 3 2 2" xfId="11696"/>
    <cellStyle name="Valuta 2 3 3 3 3 2 3" xfId="11697"/>
    <cellStyle name="Valuta 2 3 3 3 3 3" xfId="11698"/>
    <cellStyle name="Valuta 2 3 3 3 3 3 2" xfId="11699"/>
    <cellStyle name="Valuta 2 3 3 3 3 3 3" xfId="11700"/>
    <cellStyle name="Valuta 2 3 3 3 3 4" xfId="11701"/>
    <cellStyle name="Valuta 2 3 3 3 3 5" xfId="11702"/>
    <cellStyle name="Valuta 2 3 3 3 4" xfId="11703"/>
    <cellStyle name="Valuta 2 3 3 3 4 2" xfId="11704"/>
    <cellStyle name="Valuta 2 3 3 3 4 3" xfId="11705"/>
    <cellStyle name="Valuta 2 3 3 3 5" xfId="11706"/>
    <cellStyle name="Valuta 2 3 3 3 5 2" xfId="11707"/>
    <cellStyle name="Valuta 2 3 3 3 5 3" xfId="11708"/>
    <cellStyle name="Valuta 2 3 3 3 6" xfId="11709"/>
    <cellStyle name="Valuta 2 3 3 3 7" xfId="11710"/>
    <cellStyle name="Valuta 2 3 3 4" xfId="11711"/>
    <cellStyle name="Valuta 2 3 3 4 2" xfId="11712"/>
    <cellStyle name="Valuta 2 3 3 4 2 2" xfId="11713"/>
    <cellStyle name="Valuta 2 3 3 4 2 3" xfId="11714"/>
    <cellStyle name="Valuta 2 3 3 4 3" xfId="11715"/>
    <cellStyle name="Valuta 2 3 3 4 3 2" xfId="11716"/>
    <cellStyle name="Valuta 2 3 3 4 3 3" xfId="11717"/>
    <cellStyle name="Valuta 2 3 3 4 4" xfId="11718"/>
    <cellStyle name="Valuta 2 3 3 4 5" xfId="11719"/>
    <cellStyle name="Valuta 2 3 3 5" xfId="11720"/>
    <cellStyle name="Valuta 2 3 3 5 2" xfId="11721"/>
    <cellStyle name="Valuta 2 3 3 5 2 2" xfId="11722"/>
    <cellStyle name="Valuta 2 3 3 5 2 3" xfId="11723"/>
    <cellStyle name="Valuta 2 3 3 5 3" xfId="11724"/>
    <cellStyle name="Valuta 2 3 3 5 3 2" xfId="11725"/>
    <cellStyle name="Valuta 2 3 3 5 3 3" xfId="11726"/>
    <cellStyle name="Valuta 2 3 3 5 4" xfId="11727"/>
    <cellStyle name="Valuta 2 3 3 5 5" xfId="11728"/>
    <cellStyle name="Valuta 2 3 3 6" xfId="11729"/>
    <cellStyle name="Valuta 2 3 3 6 2" xfId="11730"/>
    <cellStyle name="Valuta 2 3 3 6 3" xfId="11731"/>
    <cellStyle name="Valuta 2 3 3 7" xfId="11732"/>
    <cellStyle name="Valuta 2 3 3 7 2" xfId="11733"/>
    <cellStyle name="Valuta 2 3 3 7 3" xfId="11734"/>
    <cellStyle name="Valuta 2 3 3 8" xfId="11735"/>
    <cellStyle name="Valuta 2 3 3 9" xfId="11736"/>
    <cellStyle name="Valuta 2 3 4" xfId="11737"/>
    <cellStyle name="Valuta 2 3 4 2" xfId="11738"/>
    <cellStyle name="Valuta 2 3 4 2 2" xfId="11739"/>
    <cellStyle name="Valuta 2 3 4 2 2 2" xfId="11740"/>
    <cellStyle name="Valuta 2 3 4 2 2 2 2" xfId="11741"/>
    <cellStyle name="Valuta 2 3 4 2 2 2 3" xfId="11742"/>
    <cellStyle name="Valuta 2 3 4 2 2 3" xfId="11743"/>
    <cellStyle name="Valuta 2 3 4 2 2 3 2" xfId="11744"/>
    <cellStyle name="Valuta 2 3 4 2 2 3 3" xfId="11745"/>
    <cellStyle name="Valuta 2 3 4 2 2 4" xfId="11746"/>
    <cellStyle name="Valuta 2 3 4 2 2 5" xfId="11747"/>
    <cellStyle name="Valuta 2 3 4 2 3" xfId="11748"/>
    <cellStyle name="Valuta 2 3 4 2 3 2" xfId="11749"/>
    <cellStyle name="Valuta 2 3 4 2 3 2 2" xfId="11750"/>
    <cellStyle name="Valuta 2 3 4 2 3 2 3" xfId="11751"/>
    <cellStyle name="Valuta 2 3 4 2 3 3" xfId="11752"/>
    <cellStyle name="Valuta 2 3 4 2 3 3 2" xfId="11753"/>
    <cellStyle name="Valuta 2 3 4 2 3 3 3" xfId="11754"/>
    <cellStyle name="Valuta 2 3 4 2 3 4" xfId="11755"/>
    <cellStyle name="Valuta 2 3 4 2 3 5" xfId="11756"/>
    <cellStyle name="Valuta 2 3 4 2 4" xfId="11757"/>
    <cellStyle name="Valuta 2 3 4 2 4 2" xfId="11758"/>
    <cellStyle name="Valuta 2 3 4 2 4 3" xfId="11759"/>
    <cellStyle name="Valuta 2 3 4 2 5" xfId="11760"/>
    <cellStyle name="Valuta 2 3 4 2 5 2" xfId="11761"/>
    <cellStyle name="Valuta 2 3 4 2 5 3" xfId="11762"/>
    <cellStyle name="Valuta 2 3 4 2 6" xfId="11763"/>
    <cellStyle name="Valuta 2 3 4 2 7" xfId="11764"/>
    <cellStyle name="Valuta 2 3 4 3" xfId="11765"/>
    <cellStyle name="Valuta 2 3 4 3 2" xfId="11766"/>
    <cellStyle name="Valuta 2 3 4 3 2 2" xfId="11767"/>
    <cellStyle name="Valuta 2 3 4 3 2 3" xfId="11768"/>
    <cellStyle name="Valuta 2 3 4 3 3" xfId="11769"/>
    <cellStyle name="Valuta 2 3 4 3 3 2" xfId="11770"/>
    <cellStyle name="Valuta 2 3 4 3 3 3" xfId="11771"/>
    <cellStyle name="Valuta 2 3 4 3 4" xfId="11772"/>
    <cellStyle name="Valuta 2 3 4 3 5" xfId="11773"/>
    <cellStyle name="Valuta 2 3 4 4" xfId="11774"/>
    <cellStyle name="Valuta 2 3 4 4 2" xfId="11775"/>
    <cellStyle name="Valuta 2 3 4 4 2 2" xfId="11776"/>
    <cellStyle name="Valuta 2 3 4 4 2 3" xfId="11777"/>
    <cellStyle name="Valuta 2 3 4 4 3" xfId="11778"/>
    <cellStyle name="Valuta 2 3 4 4 3 2" xfId="11779"/>
    <cellStyle name="Valuta 2 3 4 4 3 3" xfId="11780"/>
    <cellStyle name="Valuta 2 3 4 4 4" xfId="11781"/>
    <cellStyle name="Valuta 2 3 4 4 5" xfId="11782"/>
    <cellStyle name="Valuta 2 3 4 5" xfId="11783"/>
    <cellStyle name="Valuta 2 3 4 5 2" xfId="11784"/>
    <cellStyle name="Valuta 2 3 4 5 3" xfId="11785"/>
    <cellStyle name="Valuta 2 3 4 6" xfId="11786"/>
    <cellStyle name="Valuta 2 3 4 6 2" xfId="11787"/>
    <cellStyle name="Valuta 2 3 4 6 3" xfId="11788"/>
    <cellStyle name="Valuta 2 3 4 7" xfId="11789"/>
    <cellStyle name="Valuta 2 3 4 8" xfId="11790"/>
    <cellStyle name="Valuta 2 3 5" xfId="11791"/>
    <cellStyle name="Valuta 2 3 5 2" xfId="11792"/>
    <cellStyle name="Valuta 2 3 5 2 2" xfId="11793"/>
    <cellStyle name="Valuta 2 3 5 2 2 2" xfId="11794"/>
    <cellStyle name="Valuta 2 3 5 2 2 3" xfId="11795"/>
    <cellStyle name="Valuta 2 3 5 2 3" xfId="11796"/>
    <cellStyle name="Valuta 2 3 5 2 3 2" xfId="11797"/>
    <cellStyle name="Valuta 2 3 5 2 3 3" xfId="11798"/>
    <cellStyle name="Valuta 2 3 5 2 4" xfId="11799"/>
    <cellStyle name="Valuta 2 3 5 2 5" xfId="11800"/>
    <cellStyle name="Valuta 2 3 5 3" xfId="11801"/>
    <cellStyle name="Valuta 2 3 5 3 2" xfId="11802"/>
    <cellStyle name="Valuta 2 3 5 3 2 2" xfId="11803"/>
    <cellStyle name="Valuta 2 3 5 3 2 3" xfId="11804"/>
    <cellStyle name="Valuta 2 3 5 3 3" xfId="11805"/>
    <cellStyle name="Valuta 2 3 5 3 3 2" xfId="11806"/>
    <cellStyle name="Valuta 2 3 5 3 3 3" xfId="11807"/>
    <cellStyle name="Valuta 2 3 5 3 4" xfId="11808"/>
    <cellStyle name="Valuta 2 3 5 3 5" xfId="11809"/>
    <cellStyle name="Valuta 2 3 5 4" xfId="11810"/>
    <cellStyle name="Valuta 2 3 5 4 2" xfId="11811"/>
    <cellStyle name="Valuta 2 3 5 4 3" xfId="11812"/>
    <cellStyle name="Valuta 2 3 5 5" xfId="11813"/>
    <cellStyle name="Valuta 2 3 5 5 2" xfId="11814"/>
    <cellStyle name="Valuta 2 3 5 5 3" xfId="11815"/>
    <cellStyle name="Valuta 2 3 5 6" xfId="11816"/>
    <cellStyle name="Valuta 2 3 5 7" xfId="11817"/>
    <cellStyle name="Valuta 2 3 6" xfId="11818"/>
    <cellStyle name="Valuta 2 3 6 2" xfId="11819"/>
    <cellStyle name="Valuta 2 3 6 2 2" xfId="11820"/>
    <cellStyle name="Valuta 2 3 6 2 2 2" xfId="11821"/>
    <cellStyle name="Valuta 2 3 6 2 2 3" xfId="11822"/>
    <cellStyle name="Valuta 2 3 6 2 3" xfId="11823"/>
    <cellStyle name="Valuta 2 3 6 2 3 2" xfId="11824"/>
    <cellStyle name="Valuta 2 3 6 2 3 3" xfId="11825"/>
    <cellStyle name="Valuta 2 3 6 2 4" xfId="11826"/>
    <cellStyle name="Valuta 2 3 6 2 5" xfId="11827"/>
    <cellStyle name="Valuta 2 3 6 3" xfId="11828"/>
    <cellStyle name="Valuta 2 3 6 3 2" xfId="11829"/>
    <cellStyle name="Valuta 2 3 6 3 2 2" xfId="11830"/>
    <cellStyle name="Valuta 2 3 6 3 2 3" xfId="11831"/>
    <cellStyle name="Valuta 2 3 6 3 3" xfId="11832"/>
    <cellStyle name="Valuta 2 3 6 3 3 2" xfId="11833"/>
    <cellStyle name="Valuta 2 3 6 3 3 3" xfId="11834"/>
    <cellStyle name="Valuta 2 3 6 3 4" xfId="11835"/>
    <cellStyle name="Valuta 2 3 6 3 5" xfId="11836"/>
    <cellStyle name="Valuta 2 3 6 4" xfId="11837"/>
    <cellStyle name="Valuta 2 3 6 4 2" xfId="11838"/>
    <cellStyle name="Valuta 2 3 6 4 3" xfId="11839"/>
    <cellStyle name="Valuta 2 3 6 5" xfId="11840"/>
    <cellStyle name="Valuta 2 3 6 5 2" xfId="11841"/>
    <cellStyle name="Valuta 2 3 6 5 3" xfId="11842"/>
    <cellStyle name="Valuta 2 3 6 6" xfId="11843"/>
    <cellStyle name="Valuta 2 3 6 7" xfId="11844"/>
    <cellStyle name="Valuta 2 3 7" xfId="11845"/>
    <cellStyle name="Valuta 2 3 7 2" xfId="11846"/>
    <cellStyle name="Valuta 2 3 7 2 2" xfId="11847"/>
    <cellStyle name="Valuta 2 3 7 2 2 2" xfId="11848"/>
    <cellStyle name="Valuta 2 3 7 2 2 3" xfId="11849"/>
    <cellStyle name="Valuta 2 3 7 2 3" xfId="11850"/>
    <cellStyle name="Valuta 2 3 7 2 3 2" xfId="11851"/>
    <cellStyle name="Valuta 2 3 7 2 3 3" xfId="11852"/>
    <cellStyle name="Valuta 2 3 7 2 4" xfId="11853"/>
    <cellStyle name="Valuta 2 3 7 2 5" xfId="11854"/>
    <cellStyle name="Valuta 2 3 7 3" xfId="11855"/>
    <cellStyle name="Valuta 2 3 7 3 2" xfId="11856"/>
    <cellStyle name="Valuta 2 3 7 3 2 2" xfId="11857"/>
    <cellStyle name="Valuta 2 3 7 3 2 3" xfId="11858"/>
    <cellStyle name="Valuta 2 3 7 3 3" xfId="11859"/>
    <cellStyle name="Valuta 2 3 7 3 3 2" xfId="11860"/>
    <cellStyle name="Valuta 2 3 7 3 3 3" xfId="11861"/>
    <cellStyle name="Valuta 2 3 7 3 4" xfId="11862"/>
    <cellStyle name="Valuta 2 3 7 3 5" xfId="11863"/>
    <cellStyle name="Valuta 2 3 7 4" xfId="11864"/>
    <cellStyle name="Valuta 2 3 7 4 2" xfId="11865"/>
    <cellStyle name="Valuta 2 3 7 4 3" xfId="11866"/>
    <cellStyle name="Valuta 2 3 7 5" xfId="11867"/>
    <cellStyle name="Valuta 2 3 7 5 2" xfId="11868"/>
    <cellStyle name="Valuta 2 3 7 5 3" xfId="11869"/>
    <cellStyle name="Valuta 2 3 7 6" xfId="11870"/>
    <cellStyle name="Valuta 2 3 7 7" xfId="11871"/>
    <cellStyle name="Valuta 2 3 8" xfId="11872"/>
    <cellStyle name="Valuta 2 3 8 2" xfId="11873"/>
    <cellStyle name="Valuta 2 3 8 2 2" xfId="11874"/>
    <cellStyle name="Valuta 2 3 8 2 2 2" xfId="11875"/>
    <cellStyle name="Valuta 2 3 8 2 2 3" xfId="11876"/>
    <cellStyle name="Valuta 2 3 8 2 3" xfId="11877"/>
    <cellStyle name="Valuta 2 3 8 2 3 2" xfId="11878"/>
    <cellStyle name="Valuta 2 3 8 2 3 3" xfId="11879"/>
    <cellStyle name="Valuta 2 3 8 2 4" xfId="11880"/>
    <cellStyle name="Valuta 2 3 8 2 5" xfId="11881"/>
    <cellStyle name="Valuta 2 3 8 3" xfId="11882"/>
    <cellStyle name="Valuta 2 3 8 3 2" xfId="11883"/>
    <cellStyle name="Valuta 2 3 8 3 2 2" xfId="11884"/>
    <cellStyle name="Valuta 2 3 8 3 2 3" xfId="11885"/>
    <cellStyle name="Valuta 2 3 8 3 3" xfId="11886"/>
    <cellStyle name="Valuta 2 3 8 3 3 2" xfId="11887"/>
    <cellStyle name="Valuta 2 3 8 3 3 3" xfId="11888"/>
    <cellStyle name="Valuta 2 3 8 3 4" xfId="11889"/>
    <cellStyle name="Valuta 2 3 8 3 5" xfId="11890"/>
    <cellStyle name="Valuta 2 3 8 4" xfId="11891"/>
    <cellStyle name="Valuta 2 3 8 4 2" xfId="11892"/>
    <cellStyle name="Valuta 2 3 8 4 3" xfId="11893"/>
    <cellStyle name="Valuta 2 3 8 5" xfId="11894"/>
    <cellStyle name="Valuta 2 3 8 5 2" xfId="11895"/>
    <cellStyle name="Valuta 2 3 8 5 3" xfId="11896"/>
    <cellStyle name="Valuta 2 3 8 6" xfId="11897"/>
    <cellStyle name="Valuta 2 3 8 7" xfId="11898"/>
    <cellStyle name="Valuta 2 3 9" xfId="11899"/>
    <cellStyle name="Valuta 2 3 9 2" xfId="11900"/>
    <cellStyle name="Valuta 2 3 9 2 2" xfId="11901"/>
    <cellStyle name="Valuta 2 3 9 2 3" xfId="11902"/>
    <cellStyle name="Valuta 2 3 9 3" xfId="11903"/>
    <cellStyle name="Valuta 2 3 9 3 2" xfId="11904"/>
    <cellStyle name="Valuta 2 3 9 3 3" xfId="11905"/>
    <cellStyle name="Valuta 2 3 9 4" xfId="11906"/>
    <cellStyle name="Valuta 2 3 9 5" xfId="11907"/>
    <cellStyle name="Valuta 2 4" xfId="11908"/>
    <cellStyle name="Valuta 2 4 10" xfId="11909"/>
    <cellStyle name="Valuta 2 4 11" xfId="11910"/>
    <cellStyle name="Valuta 2 4 2" xfId="11911"/>
    <cellStyle name="Valuta 2 4 2 2" xfId="11912"/>
    <cellStyle name="Valuta 2 4 2 2 2" xfId="11913"/>
    <cellStyle name="Valuta 2 4 2 2 2 2" xfId="11914"/>
    <cellStyle name="Valuta 2 4 2 2 2 2 2" xfId="11915"/>
    <cellStyle name="Valuta 2 4 2 2 2 2 3" xfId="11916"/>
    <cellStyle name="Valuta 2 4 2 2 2 3" xfId="11917"/>
    <cellStyle name="Valuta 2 4 2 2 2 3 2" xfId="11918"/>
    <cellStyle name="Valuta 2 4 2 2 2 3 3" xfId="11919"/>
    <cellStyle name="Valuta 2 4 2 2 2 4" xfId="11920"/>
    <cellStyle name="Valuta 2 4 2 2 2 5" xfId="11921"/>
    <cellStyle name="Valuta 2 4 2 2 3" xfId="11922"/>
    <cellStyle name="Valuta 2 4 2 2 3 2" xfId="11923"/>
    <cellStyle name="Valuta 2 4 2 2 3 2 2" xfId="11924"/>
    <cellStyle name="Valuta 2 4 2 2 3 2 3" xfId="11925"/>
    <cellStyle name="Valuta 2 4 2 2 3 3" xfId="11926"/>
    <cellStyle name="Valuta 2 4 2 2 3 3 2" xfId="11927"/>
    <cellStyle name="Valuta 2 4 2 2 3 3 3" xfId="11928"/>
    <cellStyle name="Valuta 2 4 2 2 3 4" xfId="11929"/>
    <cellStyle name="Valuta 2 4 2 2 3 5" xfId="11930"/>
    <cellStyle name="Valuta 2 4 2 2 4" xfId="11931"/>
    <cellStyle name="Valuta 2 4 2 2 4 2" xfId="11932"/>
    <cellStyle name="Valuta 2 4 2 2 4 3" xfId="11933"/>
    <cellStyle name="Valuta 2 4 2 2 5" xfId="11934"/>
    <cellStyle name="Valuta 2 4 2 2 5 2" xfId="11935"/>
    <cellStyle name="Valuta 2 4 2 2 5 3" xfId="11936"/>
    <cellStyle name="Valuta 2 4 2 2 6" xfId="11937"/>
    <cellStyle name="Valuta 2 4 2 2 7" xfId="11938"/>
    <cellStyle name="Valuta 2 4 2 3" xfId="11939"/>
    <cellStyle name="Valuta 2 4 2 3 2" xfId="11940"/>
    <cellStyle name="Valuta 2 4 2 3 2 2" xfId="11941"/>
    <cellStyle name="Valuta 2 4 2 3 2 3" xfId="11942"/>
    <cellStyle name="Valuta 2 4 2 3 3" xfId="11943"/>
    <cellStyle name="Valuta 2 4 2 3 3 2" xfId="11944"/>
    <cellStyle name="Valuta 2 4 2 3 3 3" xfId="11945"/>
    <cellStyle name="Valuta 2 4 2 3 4" xfId="11946"/>
    <cellStyle name="Valuta 2 4 2 3 5" xfId="11947"/>
    <cellStyle name="Valuta 2 4 2 4" xfId="11948"/>
    <cellStyle name="Valuta 2 4 2 4 2" xfId="11949"/>
    <cellStyle name="Valuta 2 4 2 4 2 2" xfId="11950"/>
    <cellStyle name="Valuta 2 4 2 4 2 3" xfId="11951"/>
    <cellStyle name="Valuta 2 4 2 4 3" xfId="11952"/>
    <cellStyle name="Valuta 2 4 2 4 3 2" xfId="11953"/>
    <cellStyle name="Valuta 2 4 2 4 3 3" xfId="11954"/>
    <cellStyle name="Valuta 2 4 2 4 4" xfId="11955"/>
    <cellStyle name="Valuta 2 4 2 4 5" xfId="11956"/>
    <cellStyle name="Valuta 2 4 2 5" xfId="11957"/>
    <cellStyle name="Valuta 2 4 2 5 2" xfId="11958"/>
    <cellStyle name="Valuta 2 4 2 5 3" xfId="11959"/>
    <cellStyle name="Valuta 2 4 2 6" xfId="11960"/>
    <cellStyle name="Valuta 2 4 2 6 2" xfId="11961"/>
    <cellStyle name="Valuta 2 4 2 6 3" xfId="11962"/>
    <cellStyle name="Valuta 2 4 2 7" xfId="11963"/>
    <cellStyle name="Valuta 2 4 2 8" xfId="11964"/>
    <cellStyle name="Valuta 2 4 3" xfId="11965"/>
    <cellStyle name="Valuta 2 4 3 2" xfId="11966"/>
    <cellStyle name="Valuta 2 4 3 2 2" xfId="11967"/>
    <cellStyle name="Valuta 2 4 3 2 2 2" xfId="11968"/>
    <cellStyle name="Valuta 2 4 3 2 2 3" xfId="11969"/>
    <cellStyle name="Valuta 2 4 3 2 3" xfId="11970"/>
    <cellStyle name="Valuta 2 4 3 2 3 2" xfId="11971"/>
    <cellStyle name="Valuta 2 4 3 2 3 3" xfId="11972"/>
    <cellStyle name="Valuta 2 4 3 2 4" xfId="11973"/>
    <cellStyle name="Valuta 2 4 3 2 5" xfId="11974"/>
    <cellStyle name="Valuta 2 4 3 3" xfId="11975"/>
    <cellStyle name="Valuta 2 4 3 3 2" xfId="11976"/>
    <cellStyle name="Valuta 2 4 3 3 2 2" xfId="11977"/>
    <cellStyle name="Valuta 2 4 3 3 2 3" xfId="11978"/>
    <cellStyle name="Valuta 2 4 3 3 3" xfId="11979"/>
    <cellStyle name="Valuta 2 4 3 3 3 2" xfId="11980"/>
    <cellStyle name="Valuta 2 4 3 3 3 3" xfId="11981"/>
    <cellStyle name="Valuta 2 4 3 3 4" xfId="11982"/>
    <cellStyle name="Valuta 2 4 3 3 5" xfId="11983"/>
    <cellStyle name="Valuta 2 4 3 4" xfId="11984"/>
    <cellStyle name="Valuta 2 4 3 4 2" xfId="11985"/>
    <cellStyle name="Valuta 2 4 3 4 3" xfId="11986"/>
    <cellStyle name="Valuta 2 4 3 5" xfId="11987"/>
    <cellStyle name="Valuta 2 4 3 5 2" xfId="11988"/>
    <cellStyle name="Valuta 2 4 3 5 3" xfId="11989"/>
    <cellStyle name="Valuta 2 4 3 6" xfId="11990"/>
    <cellStyle name="Valuta 2 4 3 7" xfId="11991"/>
    <cellStyle name="Valuta 2 4 4" xfId="11992"/>
    <cellStyle name="Valuta 2 4 4 2" xfId="11993"/>
    <cellStyle name="Valuta 2 4 4 2 2" xfId="11994"/>
    <cellStyle name="Valuta 2 4 4 2 2 2" xfId="11995"/>
    <cellStyle name="Valuta 2 4 4 2 2 3" xfId="11996"/>
    <cellStyle name="Valuta 2 4 4 2 3" xfId="11997"/>
    <cellStyle name="Valuta 2 4 4 2 3 2" xfId="11998"/>
    <cellStyle name="Valuta 2 4 4 2 3 3" xfId="11999"/>
    <cellStyle name="Valuta 2 4 4 2 4" xfId="12000"/>
    <cellStyle name="Valuta 2 4 4 2 5" xfId="12001"/>
    <cellStyle name="Valuta 2 4 4 3" xfId="12002"/>
    <cellStyle name="Valuta 2 4 4 3 2" xfId="12003"/>
    <cellStyle name="Valuta 2 4 4 3 2 2" xfId="12004"/>
    <cellStyle name="Valuta 2 4 4 3 2 3" xfId="12005"/>
    <cellStyle name="Valuta 2 4 4 3 3" xfId="12006"/>
    <cellStyle name="Valuta 2 4 4 3 3 2" xfId="12007"/>
    <cellStyle name="Valuta 2 4 4 3 3 3" xfId="12008"/>
    <cellStyle name="Valuta 2 4 4 3 4" xfId="12009"/>
    <cellStyle name="Valuta 2 4 4 3 5" xfId="12010"/>
    <cellStyle name="Valuta 2 4 4 4" xfId="12011"/>
    <cellStyle name="Valuta 2 4 4 4 2" xfId="12012"/>
    <cellStyle name="Valuta 2 4 4 4 3" xfId="12013"/>
    <cellStyle name="Valuta 2 4 4 5" xfId="12014"/>
    <cellStyle name="Valuta 2 4 4 5 2" xfId="12015"/>
    <cellStyle name="Valuta 2 4 4 5 3" xfId="12016"/>
    <cellStyle name="Valuta 2 4 4 6" xfId="12017"/>
    <cellStyle name="Valuta 2 4 4 7" xfId="12018"/>
    <cellStyle name="Valuta 2 4 5" xfId="12019"/>
    <cellStyle name="Valuta 2 4 5 2" xfId="12020"/>
    <cellStyle name="Valuta 2 4 5 2 2" xfId="12021"/>
    <cellStyle name="Valuta 2 4 5 2 2 2" xfId="12022"/>
    <cellStyle name="Valuta 2 4 5 2 2 3" xfId="12023"/>
    <cellStyle name="Valuta 2 4 5 2 3" xfId="12024"/>
    <cellStyle name="Valuta 2 4 5 2 3 2" xfId="12025"/>
    <cellStyle name="Valuta 2 4 5 2 3 3" xfId="12026"/>
    <cellStyle name="Valuta 2 4 5 2 4" xfId="12027"/>
    <cellStyle name="Valuta 2 4 5 2 5" xfId="12028"/>
    <cellStyle name="Valuta 2 4 5 3" xfId="12029"/>
    <cellStyle name="Valuta 2 4 5 3 2" xfId="12030"/>
    <cellStyle name="Valuta 2 4 5 3 2 2" xfId="12031"/>
    <cellStyle name="Valuta 2 4 5 3 2 3" xfId="12032"/>
    <cellStyle name="Valuta 2 4 5 3 3" xfId="12033"/>
    <cellStyle name="Valuta 2 4 5 3 3 2" xfId="12034"/>
    <cellStyle name="Valuta 2 4 5 3 3 3" xfId="12035"/>
    <cellStyle name="Valuta 2 4 5 3 4" xfId="12036"/>
    <cellStyle name="Valuta 2 4 5 3 5" xfId="12037"/>
    <cellStyle name="Valuta 2 4 5 4" xfId="12038"/>
    <cellStyle name="Valuta 2 4 5 4 2" xfId="12039"/>
    <cellStyle name="Valuta 2 4 5 4 3" xfId="12040"/>
    <cellStyle name="Valuta 2 4 5 5" xfId="12041"/>
    <cellStyle name="Valuta 2 4 5 5 2" xfId="12042"/>
    <cellStyle name="Valuta 2 4 5 5 3" xfId="12043"/>
    <cellStyle name="Valuta 2 4 5 6" xfId="12044"/>
    <cellStyle name="Valuta 2 4 5 7" xfId="12045"/>
    <cellStyle name="Valuta 2 4 6" xfId="12046"/>
    <cellStyle name="Valuta 2 4 6 2" xfId="12047"/>
    <cellStyle name="Valuta 2 4 6 2 2" xfId="12048"/>
    <cellStyle name="Valuta 2 4 6 2 3" xfId="12049"/>
    <cellStyle name="Valuta 2 4 6 3" xfId="12050"/>
    <cellStyle name="Valuta 2 4 6 3 2" xfId="12051"/>
    <cellStyle name="Valuta 2 4 6 3 3" xfId="12052"/>
    <cellStyle name="Valuta 2 4 6 4" xfId="12053"/>
    <cellStyle name="Valuta 2 4 6 5" xfId="12054"/>
    <cellStyle name="Valuta 2 4 7" xfId="12055"/>
    <cellStyle name="Valuta 2 4 7 2" xfId="12056"/>
    <cellStyle name="Valuta 2 4 7 2 2" xfId="12057"/>
    <cellStyle name="Valuta 2 4 7 2 3" xfId="12058"/>
    <cellStyle name="Valuta 2 4 7 3" xfId="12059"/>
    <cellStyle name="Valuta 2 4 7 3 2" xfId="12060"/>
    <cellStyle name="Valuta 2 4 7 3 3" xfId="12061"/>
    <cellStyle name="Valuta 2 4 7 4" xfId="12062"/>
    <cellStyle name="Valuta 2 4 7 5" xfId="12063"/>
    <cellStyle name="Valuta 2 4 8" xfId="12064"/>
    <cellStyle name="Valuta 2 4 8 2" xfId="12065"/>
    <cellStyle name="Valuta 2 4 8 3" xfId="12066"/>
    <cellStyle name="Valuta 2 4 9" xfId="12067"/>
    <cellStyle name="Valuta 2 4 9 2" xfId="12068"/>
    <cellStyle name="Valuta 2 4 9 3" xfId="12069"/>
    <cellStyle name="Valuta 2 5" xfId="12070"/>
    <cellStyle name="Valuta 2 5 2" xfId="12071"/>
    <cellStyle name="Valuta 2 5 2 2" xfId="12072"/>
    <cellStyle name="Valuta 2 5 2 2 2" xfId="12073"/>
    <cellStyle name="Valuta 2 5 2 2 2 2" xfId="12074"/>
    <cellStyle name="Valuta 2 5 2 2 2 2 2" xfId="12075"/>
    <cellStyle name="Valuta 2 5 2 2 2 2 3" xfId="12076"/>
    <cellStyle name="Valuta 2 5 2 2 2 3" xfId="12077"/>
    <cellStyle name="Valuta 2 5 2 2 2 3 2" xfId="12078"/>
    <cellStyle name="Valuta 2 5 2 2 2 3 3" xfId="12079"/>
    <cellStyle name="Valuta 2 5 2 2 2 4" xfId="12080"/>
    <cellStyle name="Valuta 2 5 2 2 2 5" xfId="12081"/>
    <cellStyle name="Valuta 2 5 2 2 3" xfId="12082"/>
    <cellStyle name="Valuta 2 5 2 2 3 2" xfId="12083"/>
    <cellStyle name="Valuta 2 5 2 2 3 2 2" xfId="12084"/>
    <cellStyle name="Valuta 2 5 2 2 3 2 3" xfId="12085"/>
    <cellStyle name="Valuta 2 5 2 2 3 3" xfId="12086"/>
    <cellStyle name="Valuta 2 5 2 2 3 3 2" xfId="12087"/>
    <cellStyle name="Valuta 2 5 2 2 3 3 3" xfId="12088"/>
    <cellStyle name="Valuta 2 5 2 2 3 4" xfId="12089"/>
    <cellStyle name="Valuta 2 5 2 2 3 5" xfId="12090"/>
    <cellStyle name="Valuta 2 5 2 2 4" xfId="12091"/>
    <cellStyle name="Valuta 2 5 2 2 4 2" xfId="12092"/>
    <cellStyle name="Valuta 2 5 2 2 4 3" xfId="12093"/>
    <cellStyle name="Valuta 2 5 2 2 5" xfId="12094"/>
    <cellStyle name="Valuta 2 5 2 2 5 2" xfId="12095"/>
    <cellStyle name="Valuta 2 5 2 2 5 3" xfId="12096"/>
    <cellStyle name="Valuta 2 5 2 2 6" xfId="12097"/>
    <cellStyle name="Valuta 2 5 2 2 7" xfId="12098"/>
    <cellStyle name="Valuta 2 5 2 3" xfId="12099"/>
    <cellStyle name="Valuta 2 5 2 3 2" xfId="12100"/>
    <cellStyle name="Valuta 2 5 2 3 2 2" xfId="12101"/>
    <cellStyle name="Valuta 2 5 2 3 2 3" xfId="12102"/>
    <cellStyle name="Valuta 2 5 2 3 3" xfId="12103"/>
    <cellStyle name="Valuta 2 5 2 3 3 2" xfId="12104"/>
    <cellStyle name="Valuta 2 5 2 3 3 3" xfId="12105"/>
    <cellStyle name="Valuta 2 5 2 3 4" xfId="12106"/>
    <cellStyle name="Valuta 2 5 2 3 5" xfId="12107"/>
    <cellStyle name="Valuta 2 5 2 4" xfId="12108"/>
    <cellStyle name="Valuta 2 5 2 4 2" xfId="12109"/>
    <cellStyle name="Valuta 2 5 2 4 2 2" xfId="12110"/>
    <cellStyle name="Valuta 2 5 2 4 2 3" xfId="12111"/>
    <cellStyle name="Valuta 2 5 2 4 3" xfId="12112"/>
    <cellStyle name="Valuta 2 5 2 4 3 2" xfId="12113"/>
    <cellStyle name="Valuta 2 5 2 4 3 3" xfId="12114"/>
    <cellStyle name="Valuta 2 5 2 4 4" xfId="12115"/>
    <cellStyle name="Valuta 2 5 2 4 5" xfId="12116"/>
    <cellStyle name="Valuta 2 5 2 5" xfId="12117"/>
    <cellStyle name="Valuta 2 5 2 5 2" xfId="12118"/>
    <cellStyle name="Valuta 2 5 2 5 3" xfId="12119"/>
    <cellStyle name="Valuta 2 5 2 6" xfId="12120"/>
    <cellStyle name="Valuta 2 5 2 6 2" xfId="12121"/>
    <cellStyle name="Valuta 2 5 2 6 3" xfId="12122"/>
    <cellStyle name="Valuta 2 5 2 7" xfId="12123"/>
    <cellStyle name="Valuta 2 5 2 8" xfId="12124"/>
    <cellStyle name="Valuta 2 5 3" xfId="12125"/>
    <cellStyle name="Valuta 2 5 3 2" xfId="12126"/>
    <cellStyle name="Valuta 2 5 3 2 2" xfId="12127"/>
    <cellStyle name="Valuta 2 5 3 2 2 2" xfId="12128"/>
    <cellStyle name="Valuta 2 5 3 2 2 3" xfId="12129"/>
    <cellStyle name="Valuta 2 5 3 2 3" xfId="12130"/>
    <cellStyle name="Valuta 2 5 3 2 3 2" xfId="12131"/>
    <cellStyle name="Valuta 2 5 3 2 3 3" xfId="12132"/>
    <cellStyle name="Valuta 2 5 3 2 4" xfId="12133"/>
    <cellStyle name="Valuta 2 5 3 2 5" xfId="12134"/>
    <cellStyle name="Valuta 2 5 3 3" xfId="12135"/>
    <cellStyle name="Valuta 2 5 3 3 2" xfId="12136"/>
    <cellStyle name="Valuta 2 5 3 3 2 2" xfId="12137"/>
    <cellStyle name="Valuta 2 5 3 3 2 3" xfId="12138"/>
    <cellStyle name="Valuta 2 5 3 3 3" xfId="12139"/>
    <cellStyle name="Valuta 2 5 3 3 3 2" xfId="12140"/>
    <cellStyle name="Valuta 2 5 3 3 3 3" xfId="12141"/>
    <cellStyle name="Valuta 2 5 3 3 4" xfId="12142"/>
    <cellStyle name="Valuta 2 5 3 3 5" xfId="12143"/>
    <cellStyle name="Valuta 2 5 3 4" xfId="12144"/>
    <cellStyle name="Valuta 2 5 3 4 2" xfId="12145"/>
    <cellStyle name="Valuta 2 5 3 4 3" xfId="12146"/>
    <cellStyle name="Valuta 2 5 3 5" xfId="12147"/>
    <cellStyle name="Valuta 2 5 3 5 2" xfId="12148"/>
    <cellStyle name="Valuta 2 5 3 5 3" xfId="12149"/>
    <cellStyle name="Valuta 2 5 3 6" xfId="12150"/>
    <cellStyle name="Valuta 2 5 3 7" xfId="12151"/>
    <cellStyle name="Valuta 2 5 4" xfId="12152"/>
    <cellStyle name="Valuta 2 5 4 2" xfId="12153"/>
    <cellStyle name="Valuta 2 5 4 2 2" xfId="12154"/>
    <cellStyle name="Valuta 2 5 4 2 2 2" xfId="12155"/>
    <cellStyle name="Valuta 2 5 4 2 2 3" xfId="12156"/>
    <cellStyle name="Valuta 2 5 4 2 3" xfId="12157"/>
    <cellStyle name="Valuta 2 5 4 2 3 2" xfId="12158"/>
    <cellStyle name="Valuta 2 5 4 2 3 3" xfId="12159"/>
    <cellStyle name="Valuta 2 5 4 2 4" xfId="12160"/>
    <cellStyle name="Valuta 2 5 4 2 5" xfId="12161"/>
    <cellStyle name="Valuta 2 5 4 3" xfId="12162"/>
    <cellStyle name="Valuta 2 5 4 3 2" xfId="12163"/>
    <cellStyle name="Valuta 2 5 4 3 2 2" xfId="12164"/>
    <cellStyle name="Valuta 2 5 4 3 2 3" xfId="12165"/>
    <cellStyle name="Valuta 2 5 4 3 3" xfId="12166"/>
    <cellStyle name="Valuta 2 5 4 3 3 2" xfId="12167"/>
    <cellStyle name="Valuta 2 5 4 3 3 3" xfId="12168"/>
    <cellStyle name="Valuta 2 5 4 3 4" xfId="12169"/>
    <cellStyle name="Valuta 2 5 4 3 5" xfId="12170"/>
    <cellStyle name="Valuta 2 5 4 4" xfId="12171"/>
    <cellStyle name="Valuta 2 5 4 4 2" xfId="12172"/>
    <cellStyle name="Valuta 2 5 4 4 3" xfId="12173"/>
    <cellStyle name="Valuta 2 5 4 5" xfId="12174"/>
    <cellStyle name="Valuta 2 5 4 5 2" xfId="12175"/>
    <cellStyle name="Valuta 2 5 4 5 3" xfId="12176"/>
    <cellStyle name="Valuta 2 5 4 6" xfId="12177"/>
    <cellStyle name="Valuta 2 5 4 7" xfId="12178"/>
    <cellStyle name="Valuta 2 5 5" xfId="12179"/>
    <cellStyle name="Valuta 2 5 5 2" xfId="12180"/>
    <cellStyle name="Valuta 2 5 5 2 2" xfId="12181"/>
    <cellStyle name="Valuta 2 5 5 2 2 2" xfId="12182"/>
    <cellStyle name="Valuta 2 5 5 2 2 3" xfId="12183"/>
    <cellStyle name="Valuta 2 5 5 2 3" xfId="12184"/>
    <cellStyle name="Valuta 2 5 5 2 3 2" xfId="12185"/>
    <cellStyle name="Valuta 2 5 5 2 3 3" xfId="12186"/>
    <cellStyle name="Valuta 2 5 5 2 4" xfId="12187"/>
    <cellStyle name="Valuta 2 5 5 2 5" xfId="12188"/>
    <cellStyle name="Valuta 2 5 5 3" xfId="12189"/>
    <cellStyle name="Valuta 2 5 5 3 2" xfId="12190"/>
    <cellStyle name="Valuta 2 5 5 3 2 2" xfId="12191"/>
    <cellStyle name="Valuta 2 5 5 3 2 3" xfId="12192"/>
    <cellStyle name="Valuta 2 5 5 3 3" xfId="12193"/>
    <cellStyle name="Valuta 2 5 5 3 3 2" xfId="12194"/>
    <cellStyle name="Valuta 2 5 5 3 3 3" xfId="12195"/>
    <cellStyle name="Valuta 2 5 5 3 4" xfId="12196"/>
    <cellStyle name="Valuta 2 5 5 3 5" xfId="12197"/>
    <cellStyle name="Valuta 2 5 5 4" xfId="12198"/>
    <cellStyle name="Valuta 2 5 5 4 2" xfId="12199"/>
    <cellStyle name="Valuta 2 5 5 4 3" xfId="12200"/>
    <cellStyle name="Valuta 2 5 5 5" xfId="12201"/>
    <cellStyle name="Valuta 2 5 5 5 2" xfId="12202"/>
    <cellStyle name="Valuta 2 5 5 5 3" xfId="12203"/>
    <cellStyle name="Valuta 2 5 5 6" xfId="12204"/>
    <cellStyle name="Valuta 2 5 5 7" xfId="12205"/>
    <cellStyle name="Valuta 2 6" xfId="12206"/>
    <cellStyle name="Valuta 2 6 10" xfId="12207"/>
    <cellStyle name="Valuta 2 6 2" xfId="12208"/>
    <cellStyle name="Valuta 2 6 2 2" xfId="12209"/>
    <cellStyle name="Valuta 2 6 2 2 2" xfId="12210"/>
    <cellStyle name="Valuta 2 6 2 2 2 2" xfId="12211"/>
    <cellStyle name="Valuta 2 6 2 2 2 2 2" xfId="12212"/>
    <cellStyle name="Valuta 2 6 2 2 2 2 3" xfId="12213"/>
    <cellStyle name="Valuta 2 6 2 2 2 3" xfId="12214"/>
    <cellStyle name="Valuta 2 6 2 2 2 3 2" xfId="12215"/>
    <cellStyle name="Valuta 2 6 2 2 2 3 3" xfId="12216"/>
    <cellStyle name="Valuta 2 6 2 2 2 4" xfId="12217"/>
    <cellStyle name="Valuta 2 6 2 2 2 5" xfId="12218"/>
    <cellStyle name="Valuta 2 6 2 2 3" xfId="12219"/>
    <cellStyle name="Valuta 2 6 2 2 3 2" xfId="12220"/>
    <cellStyle name="Valuta 2 6 2 2 3 2 2" xfId="12221"/>
    <cellStyle name="Valuta 2 6 2 2 3 2 3" xfId="12222"/>
    <cellStyle name="Valuta 2 6 2 2 3 3" xfId="12223"/>
    <cellStyle name="Valuta 2 6 2 2 3 3 2" xfId="12224"/>
    <cellStyle name="Valuta 2 6 2 2 3 3 3" xfId="12225"/>
    <cellStyle name="Valuta 2 6 2 2 3 4" xfId="12226"/>
    <cellStyle name="Valuta 2 6 2 2 3 5" xfId="12227"/>
    <cellStyle name="Valuta 2 6 2 2 4" xfId="12228"/>
    <cellStyle name="Valuta 2 6 2 2 4 2" xfId="12229"/>
    <cellStyle name="Valuta 2 6 2 2 4 3" xfId="12230"/>
    <cellStyle name="Valuta 2 6 2 2 5" xfId="12231"/>
    <cellStyle name="Valuta 2 6 2 2 5 2" xfId="12232"/>
    <cellStyle name="Valuta 2 6 2 2 5 3" xfId="12233"/>
    <cellStyle name="Valuta 2 6 2 2 6" xfId="12234"/>
    <cellStyle name="Valuta 2 6 2 2 7" xfId="12235"/>
    <cellStyle name="Valuta 2 6 2 3" xfId="12236"/>
    <cellStyle name="Valuta 2 6 2 3 2" xfId="12237"/>
    <cellStyle name="Valuta 2 6 2 3 2 2" xfId="12238"/>
    <cellStyle name="Valuta 2 6 2 3 2 3" xfId="12239"/>
    <cellStyle name="Valuta 2 6 2 3 3" xfId="12240"/>
    <cellStyle name="Valuta 2 6 2 3 3 2" xfId="12241"/>
    <cellStyle name="Valuta 2 6 2 3 3 3" xfId="12242"/>
    <cellStyle name="Valuta 2 6 2 3 4" xfId="12243"/>
    <cellStyle name="Valuta 2 6 2 3 5" xfId="12244"/>
    <cellStyle name="Valuta 2 6 2 4" xfId="12245"/>
    <cellStyle name="Valuta 2 6 2 4 2" xfId="12246"/>
    <cellStyle name="Valuta 2 6 2 4 2 2" xfId="12247"/>
    <cellStyle name="Valuta 2 6 2 4 2 3" xfId="12248"/>
    <cellStyle name="Valuta 2 6 2 4 3" xfId="12249"/>
    <cellStyle name="Valuta 2 6 2 4 3 2" xfId="12250"/>
    <cellStyle name="Valuta 2 6 2 4 3 3" xfId="12251"/>
    <cellStyle name="Valuta 2 6 2 4 4" xfId="12252"/>
    <cellStyle name="Valuta 2 6 2 4 5" xfId="12253"/>
    <cellStyle name="Valuta 2 6 2 5" xfId="12254"/>
    <cellStyle name="Valuta 2 6 2 5 2" xfId="12255"/>
    <cellStyle name="Valuta 2 6 2 5 3" xfId="12256"/>
    <cellStyle name="Valuta 2 6 2 6" xfId="12257"/>
    <cellStyle name="Valuta 2 6 2 6 2" xfId="12258"/>
    <cellStyle name="Valuta 2 6 2 6 3" xfId="12259"/>
    <cellStyle name="Valuta 2 6 2 7" xfId="12260"/>
    <cellStyle name="Valuta 2 6 2 8" xfId="12261"/>
    <cellStyle name="Valuta 2 6 3" xfId="12262"/>
    <cellStyle name="Valuta 2 6 3 2" xfId="12263"/>
    <cellStyle name="Valuta 2 6 3 2 2" xfId="12264"/>
    <cellStyle name="Valuta 2 6 3 2 2 2" xfId="12265"/>
    <cellStyle name="Valuta 2 6 3 2 2 3" xfId="12266"/>
    <cellStyle name="Valuta 2 6 3 2 3" xfId="12267"/>
    <cellStyle name="Valuta 2 6 3 2 3 2" xfId="12268"/>
    <cellStyle name="Valuta 2 6 3 2 3 3" xfId="12269"/>
    <cellStyle name="Valuta 2 6 3 2 4" xfId="12270"/>
    <cellStyle name="Valuta 2 6 3 2 5" xfId="12271"/>
    <cellStyle name="Valuta 2 6 3 3" xfId="12272"/>
    <cellStyle name="Valuta 2 6 3 3 2" xfId="12273"/>
    <cellStyle name="Valuta 2 6 3 3 2 2" xfId="12274"/>
    <cellStyle name="Valuta 2 6 3 3 2 3" xfId="12275"/>
    <cellStyle name="Valuta 2 6 3 3 3" xfId="12276"/>
    <cellStyle name="Valuta 2 6 3 3 3 2" xfId="12277"/>
    <cellStyle name="Valuta 2 6 3 3 3 3" xfId="12278"/>
    <cellStyle name="Valuta 2 6 3 3 4" xfId="12279"/>
    <cellStyle name="Valuta 2 6 3 3 5" xfId="12280"/>
    <cellStyle name="Valuta 2 6 3 4" xfId="12281"/>
    <cellStyle name="Valuta 2 6 3 4 2" xfId="12282"/>
    <cellStyle name="Valuta 2 6 3 4 3" xfId="12283"/>
    <cellStyle name="Valuta 2 6 3 5" xfId="12284"/>
    <cellStyle name="Valuta 2 6 3 5 2" xfId="12285"/>
    <cellStyle name="Valuta 2 6 3 5 3" xfId="12286"/>
    <cellStyle name="Valuta 2 6 3 6" xfId="12287"/>
    <cellStyle name="Valuta 2 6 3 7" xfId="12288"/>
    <cellStyle name="Valuta 2 6 4" xfId="12289"/>
    <cellStyle name="Valuta 2 6 4 2" xfId="12290"/>
    <cellStyle name="Valuta 2 6 4 2 2" xfId="12291"/>
    <cellStyle name="Valuta 2 6 4 2 2 2" xfId="12292"/>
    <cellStyle name="Valuta 2 6 4 2 2 3" xfId="12293"/>
    <cellStyle name="Valuta 2 6 4 2 3" xfId="12294"/>
    <cellStyle name="Valuta 2 6 4 2 3 2" xfId="12295"/>
    <cellStyle name="Valuta 2 6 4 2 3 3" xfId="12296"/>
    <cellStyle name="Valuta 2 6 4 2 4" xfId="12297"/>
    <cellStyle name="Valuta 2 6 4 2 5" xfId="12298"/>
    <cellStyle name="Valuta 2 6 4 3" xfId="12299"/>
    <cellStyle name="Valuta 2 6 4 3 2" xfId="12300"/>
    <cellStyle name="Valuta 2 6 4 3 2 2" xfId="12301"/>
    <cellStyle name="Valuta 2 6 4 3 2 3" xfId="12302"/>
    <cellStyle name="Valuta 2 6 4 3 3" xfId="12303"/>
    <cellStyle name="Valuta 2 6 4 3 3 2" xfId="12304"/>
    <cellStyle name="Valuta 2 6 4 3 3 3" xfId="12305"/>
    <cellStyle name="Valuta 2 6 4 3 4" xfId="12306"/>
    <cellStyle name="Valuta 2 6 4 3 5" xfId="12307"/>
    <cellStyle name="Valuta 2 6 4 4" xfId="12308"/>
    <cellStyle name="Valuta 2 6 4 4 2" xfId="12309"/>
    <cellStyle name="Valuta 2 6 4 4 3" xfId="12310"/>
    <cellStyle name="Valuta 2 6 4 5" xfId="12311"/>
    <cellStyle name="Valuta 2 6 4 5 2" xfId="12312"/>
    <cellStyle name="Valuta 2 6 4 5 3" xfId="12313"/>
    <cellStyle name="Valuta 2 6 4 6" xfId="12314"/>
    <cellStyle name="Valuta 2 6 4 7" xfId="12315"/>
    <cellStyle name="Valuta 2 6 5" xfId="12316"/>
    <cellStyle name="Valuta 2 6 5 2" xfId="12317"/>
    <cellStyle name="Valuta 2 6 5 2 2" xfId="12318"/>
    <cellStyle name="Valuta 2 6 5 2 3" xfId="12319"/>
    <cellStyle name="Valuta 2 6 5 3" xfId="12320"/>
    <cellStyle name="Valuta 2 6 5 3 2" xfId="12321"/>
    <cellStyle name="Valuta 2 6 5 3 3" xfId="12322"/>
    <cellStyle name="Valuta 2 6 5 4" xfId="12323"/>
    <cellStyle name="Valuta 2 6 5 5" xfId="12324"/>
    <cellStyle name="Valuta 2 6 6" xfId="12325"/>
    <cellStyle name="Valuta 2 6 6 2" xfId="12326"/>
    <cellStyle name="Valuta 2 6 6 2 2" xfId="12327"/>
    <cellStyle name="Valuta 2 6 6 2 3" xfId="12328"/>
    <cellStyle name="Valuta 2 6 6 3" xfId="12329"/>
    <cellStyle name="Valuta 2 6 6 3 2" xfId="12330"/>
    <cellStyle name="Valuta 2 6 6 3 3" xfId="12331"/>
    <cellStyle name="Valuta 2 6 6 4" xfId="12332"/>
    <cellStyle name="Valuta 2 6 6 5" xfId="12333"/>
    <cellStyle name="Valuta 2 6 7" xfId="12334"/>
    <cellStyle name="Valuta 2 6 7 2" xfId="12335"/>
    <cellStyle name="Valuta 2 6 7 3" xfId="12336"/>
    <cellStyle name="Valuta 2 6 8" xfId="12337"/>
    <cellStyle name="Valuta 2 6 8 2" xfId="12338"/>
    <cellStyle name="Valuta 2 6 8 3" xfId="12339"/>
    <cellStyle name="Valuta 2 6 9" xfId="12340"/>
    <cellStyle name="Valuta 2 7" xfId="12341"/>
    <cellStyle name="Valuta 2 7 2" xfId="12342"/>
    <cellStyle name="Valuta 2 7 2 2" xfId="12343"/>
    <cellStyle name="Valuta 2 7 2 2 2" xfId="12344"/>
    <cellStyle name="Valuta 2 7 2 2 2 2" xfId="12345"/>
    <cellStyle name="Valuta 2 7 2 2 2 3" xfId="12346"/>
    <cellStyle name="Valuta 2 7 2 2 3" xfId="12347"/>
    <cellStyle name="Valuta 2 7 2 2 3 2" xfId="12348"/>
    <cellStyle name="Valuta 2 7 2 2 3 3" xfId="12349"/>
    <cellStyle name="Valuta 2 7 2 2 4" xfId="12350"/>
    <cellStyle name="Valuta 2 7 2 2 5" xfId="12351"/>
    <cellStyle name="Valuta 2 7 2 3" xfId="12352"/>
    <cellStyle name="Valuta 2 7 2 3 2" xfId="12353"/>
    <cellStyle name="Valuta 2 7 2 3 2 2" xfId="12354"/>
    <cellStyle name="Valuta 2 7 2 3 2 3" xfId="12355"/>
    <cellStyle name="Valuta 2 7 2 3 3" xfId="12356"/>
    <cellStyle name="Valuta 2 7 2 3 3 2" xfId="12357"/>
    <cellStyle name="Valuta 2 7 2 3 3 3" xfId="12358"/>
    <cellStyle name="Valuta 2 7 2 3 4" xfId="12359"/>
    <cellStyle name="Valuta 2 7 2 3 5" xfId="12360"/>
    <cellStyle name="Valuta 2 7 2 4" xfId="12361"/>
    <cellStyle name="Valuta 2 7 2 4 2" xfId="12362"/>
    <cellStyle name="Valuta 2 7 2 4 3" xfId="12363"/>
    <cellStyle name="Valuta 2 7 2 5" xfId="12364"/>
    <cellStyle name="Valuta 2 7 2 5 2" xfId="12365"/>
    <cellStyle name="Valuta 2 7 2 5 3" xfId="12366"/>
    <cellStyle name="Valuta 2 7 2 6" xfId="12367"/>
    <cellStyle name="Valuta 2 7 2 7" xfId="12368"/>
    <cellStyle name="Valuta 2 7 3" xfId="12369"/>
    <cellStyle name="Valuta 2 7 3 2" xfId="12370"/>
    <cellStyle name="Valuta 2 7 3 2 2" xfId="12371"/>
    <cellStyle name="Valuta 2 7 3 2 2 2" xfId="12372"/>
    <cellStyle name="Valuta 2 7 3 2 2 3" xfId="12373"/>
    <cellStyle name="Valuta 2 7 3 2 3" xfId="12374"/>
    <cellStyle name="Valuta 2 7 3 2 3 2" xfId="12375"/>
    <cellStyle name="Valuta 2 7 3 2 3 3" xfId="12376"/>
    <cellStyle name="Valuta 2 7 3 2 4" xfId="12377"/>
    <cellStyle name="Valuta 2 7 3 2 5" xfId="12378"/>
    <cellStyle name="Valuta 2 7 3 3" xfId="12379"/>
    <cellStyle name="Valuta 2 7 3 3 2" xfId="12380"/>
    <cellStyle name="Valuta 2 7 3 3 2 2" xfId="12381"/>
    <cellStyle name="Valuta 2 7 3 3 2 3" xfId="12382"/>
    <cellStyle name="Valuta 2 7 3 3 3" xfId="12383"/>
    <cellStyle name="Valuta 2 7 3 3 3 2" xfId="12384"/>
    <cellStyle name="Valuta 2 7 3 3 3 3" xfId="12385"/>
    <cellStyle name="Valuta 2 7 3 3 4" xfId="12386"/>
    <cellStyle name="Valuta 2 7 3 3 5" xfId="12387"/>
    <cellStyle name="Valuta 2 7 3 4" xfId="12388"/>
    <cellStyle name="Valuta 2 7 3 4 2" xfId="12389"/>
    <cellStyle name="Valuta 2 7 3 4 3" xfId="12390"/>
    <cellStyle name="Valuta 2 7 3 5" xfId="12391"/>
    <cellStyle name="Valuta 2 7 3 5 2" xfId="12392"/>
    <cellStyle name="Valuta 2 7 3 5 3" xfId="12393"/>
    <cellStyle name="Valuta 2 7 3 6" xfId="12394"/>
    <cellStyle name="Valuta 2 7 3 7" xfId="12395"/>
    <cellStyle name="Valuta 2 7 4" xfId="12396"/>
    <cellStyle name="Valuta 2 7 4 2" xfId="12397"/>
    <cellStyle name="Valuta 2 7 4 2 2" xfId="12398"/>
    <cellStyle name="Valuta 2 7 4 2 3" xfId="12399"/>
    <cellStyle name="Valuta 2 7 4 3" xfId="12400"/>
    <cellStyle name="Valuta 2 7 4 3 2" xfId="12401"/>
    <cellStyle name="Valuta 2 7 4 3 3" xfId="12402"/>
    <cellStyle name="Valuta 2 7 4 4" xfId="12403"/>
    <cellStyle name="Valuta 2 7 4 5" xfId="12404"/>
    <cellStyle name="Valuta 2 7 5" xfId="12405"/>
    <cellStyle name="Valuta 2 7 5 2" xfId="12406"/>
    <cellStyle name="Valuta 2 7 5 2 2" xfId="12407"/>
    <cellStyle name="Valuta 2 7 5 2 3" xfId="12408"/>
    <cellStyle name="Valuta 2 7 5 3" xfId="12409"/>
    <cellStyle name="Valuta 2 7 5 3 2" xfId="12410"/>
    <cellStyle name="Valuta 2 7 5 3 3" xfId="12411"/>
    <cellStyle name="Valuta 2 7 5 4" xfId="12412"/>
    <cellStyle name="Valuta 2 7 5 5" xfId="12413"/>
    <cellStyle name="Valuta 2 7 6" xfId="12414"/>
    <cellStyle name="Valuta 2 7 6 2" xfId="12415"/>
    <cellStyle name="Valuta 2 7 6 3" xfId="12416"/>
    <cellStyle name="Valuta 2 7 7" xfId="12417"/>
    <cellStyle name="Valuta 2 7 7 2" xfId="12418"/>
    <cellStyle name="Valuta 2 7 7 3" xfId="12419"/>
    <cellStyle name="Valuta 2 7 8" xfId="12420"/>
    <cellStyle name="Valuta 2 7 9" xfId="12421"/>
    <cellStyle name="Valuta 2 8" xfId="12422"/>
    <cellStyle name="Valuta 2 8 2" xfId="12423"/>
    <cellStyle name="Valuta 2 8 2 2" xfId="12424"/>
    <cellStyle name="Valuta 2 8 2 2 2" xfId="12425"/>
    <cellStyle name="Valuta 2 8 2 2 2 2" xfId="12426"/>
    <cellStyle name="Valuta 2 8 2 2 2 3" xfId="12427"/>
    <cellStyle name="Valuta 2 8 2 2 3" xfId="12428"/>
    <cellStyle name="Valuta 2 8 2 2 3 2" xfId="12429"/>
    <cellStyle name="Valuta 2 8 2 2 3 3" xfId="12430"/>
    <cellStyle name="Valuta 2 8 2 2 4" xfId="12431"/>
    <cellStyle name="Valuta 2 8 2 2 5" xfId="12432"/>
    <cellStyle name="Valuta 2 8 2 3" xfId="12433"/>
    <cellStyle name="Valuta 2 8 2 3 2" xfId="12434"/>
    <cellStyle name="Valuta 2 8 2 3 2 2" xfId="12435"/>
    <cellStyle name="Valuta 2 8 2 3 2 3" xfId="12436"/>
    <cellStyle name="Valuta 2 8 2 3 3" xfId="12437"/>
    <cellStyle name="Valuta 2 8 2 3 3 2" xfId="12438"/>
    <cellStyle name="Valuta 2 8 2 3 3 3" xfId="12439"/>
    <cellStyle name="Valuta 2 8 2 3 4" xfId="12440"/>
    <cellStyle name="Valuta 2 8 2 3 5" xfId="12441"/>
    <cellStyle name="Valuta 2 8 2 4" xfId="12442"/>
    <cellStyle name="Valuta 2 8 2 4 2" xfId="12443"/>
    <cellStyle name="Valuta 2 8 2 4 3" xfId="12444"/>
    <cellStyle name="Valuta 2 8 2 5" xfId="12445"/>
    <cellStyle name="Valuta 2 8 2 5 2" xfId="12446"/>
    <cellStyle name="Valuta 2 8 2 5 3" xfId="12447"/>
    <cellStyle name="Valuta 2 8 2 6" xfId="12448"/>
    <cellStyle name="Valuta 2 8 2 7" xfId="12449"/>
    <cellStyle name="Valuta 2 8 3" xfId="12450"/>
    <cellStyle name="Valuta 2 8 3 2" xfId="12451"/>
    <cellStyle name="Valuta 2 8 3 2 2" xfId="12452"/>
    <cellStyle name="Valuta 2 8 3 2 3" xfId="12453"/>
    <cellStyle name="Valuta 2 8 3 3" xfId="12454"/>
    <cellStyle name="Valuta 2 8 3 3 2" xfId="12455"/>
    <cellStyle name="Valuta 2 8 3 3 3" xfId="12456"/>
    <cellStyle name="Valuta 2 8 3 4" xfId="12457"/>
    <cellStyle name="Valuta 2 8 3 5" xfId="12458"/>
    <cellStyle name="Valuta 2 8 4" xfId="12459"/>
    <cellStyle name="Valuta 2 8 4 2" xfId="12460"/>
    <cellStyle name="Valuta 2 8 4 2 2" xfId="12461"/>
    <cellStyle name="Valuta 2 8 4 2 3" xfId="12462"/>
    <cellStyle name="Valuta 2 8 4 3" xfId="12463"/>
    <cellStyle name="Valuta 2 8 4 3 2" xfId="12464"/>
    <cellStyle name="Valuta 2 8 4 3 3" xfId="12465"/>
    <cellStyle name="Valuta 2 8 4 4" xfId="12466"/>
    <cellStyle name="Valuta 2 8 4 5" xfId="12467"/>
    <cellStyle name="Valuta 2 8 5" xfId="12468"/>
    <cellStyle name="Valuta 2 8 5 2" xfId="12469"/>
    <cellStyle name="Valuta 2 8 5 3" xfId="12470"/>
    <cellStyle name="Valuta 2 8 6" xfId="12471"/>
    <cellStyle name="Valuta 2 8 6 2" xfId="12472"/>
    <cellStyle name="Valuta 2 8 6 3" xfId="12473"/>
    <cellStyle name="Valuta 2 8 7" xfId="12474"/>
    <cellStyle name="Valuta 2 8 8" xfId="12475"/>
    <cellStyle name="Valuta 2 9" xfId="12476"/>
    <cellStyle name="Valuta 2 9 2" xfId="12477"/>
    <cellStyle name="Valuta 2 9 2 2" xfId="12478"/>
    <cellStyle name="Valuta 2 9 2 2 2" xfId="12479"/>
    <cellStyle name="Valuta 2 9 2 2 2 2" xfId="12480"/>
    <cellStyle name="Valuta 2 9 2 2 2 3" xfId="12481"/>
    <cellStyle name="Valuta 2 9 2 2 3" xfId="12482"/>
    <cellStyle name="Valuta 2 9 2 2 3 2" xfId="12483"/>
    <cellStyle name="Valuta 2 9 2 2 3 3" xfId="12484"/>
    <cellStyle name="Valuta 2 9 2 2 4" xfId="12485"/>
    <cellStyle name="Valuta 2 9 2 2 5" xfId="12486"/>
    <cellStyle name="Valuta 2 9 2 3" xfId="12487"/>
    <cellStyle name="Valuta 2 9 2 3 2" xfId="12488"/>
    <cellStyle name="Valuta 2 9 2 3 2 2" xfId="12489"/>
    <cellStyle name="Valuta 2 9 2 3 2 3" xfId="12490"/>
    <cellStyle name="Valuta 2 9 2 3 3" xfId="12491"/>
    <cellStyle name="Valuta 2 9 2 3 3 2" xfId="12492"/>
    <cellStyle name="Valuta 2 9 2 3 3 3" xfId="12493"/>
    <cellStyle name="Valuta 2 9 2 3 4" xfId="12494"/>
    <cellStyle name="Valuta 2 9 2 3 5" xfId="12495"/>
    <cellStyle name="Valuta 2 9 2 4" xfId="12496"/>
    <cellStyle name="Valuta 2 9 2 4 2" xfId="12497"/>
    <cellStyle name="Valuta 2 9 2 4 3" xfId="12498"/>
    <cellStyle name="Valuta 2 9 2 5" xfId="12499"/>
    <cellStyle name="Valuta 2 9 2 5 2" xfId="12500"/>
    <cellStyle name="Valuta 2 9 2 5 3" xfId="12501"/>
    <cellStyle name="Valuta 2 9 2 6" xfId="12502"/>
    <cellStyle name="Valuta 2 9 2 7" xfId="12503"/>
    <cellStyle name="Valuta 2 9 3" xfId="12504"/>
    <cellStyle name="Valuta 2 9 3 2" xfId="12505"/>
    <cellStyle name="Valuta 2 9 3 2 2" xfId="12506"/>
    <cellStyle name="Valuta 2 9 3 2 3" xfId="12507"/>
    <cellStyle name="Valuta 2 9 3 3" xfId="12508"/>
    <cellStyle name="Valuta 2 9 3 3 2" xfId="12509"/>
    <cellStyle name="Valuta 2 9 3 3 3" xfId="12510"/>
    <cellStyle name="Valuta 2 9 3 4" xfId="12511"/>
    <cellStyle name="Valuta 2 9 3 5" xfId="12512"/>
    <cellStyle name="Valuta 2 9 4" xfId="12513"/>
    <cellStyle name="Valuta 2 9 4 2" xfId="12514"/>
    <cellStyle name="Valuta 2 9 4 2 2" xfId="12515"/>
    <cellStyle name="Valuta 2 9 4 2 3" xfId="12516"/>
    <cellStyle name="Valuta 2 9 4 3" xfId="12517"/>
    <cellStyle name="Valuta 2 9 4 3 2" xfId="12518"/>
    <cellStyle name="Valuta 2 9 4 3 3" xfId="12519"/>
    <cellStyle name="Valuta 2 9 4 4" xfId="12520"/>
    <cellStyle name="Valuta 2 9 4 5" xfId="12521"/>
    <cellStyle name="Valuta 2 9 5" xfId="12522"/>
    <cellStyle name="Valuta 2 9 5 2" xfId="12523"/>
    <cellStyle name="Valuta 2 9 5 3" xfId="12524"/>
    <cellStyle name="Valuta 2 9 6" xfId="12525"/>
    <cellStyle name="Valuta 2 9 6 2" xfId="12526"/>
    <cellStyle name="Valuta 2 9 6 3" xfId="12527"/>
    <cellStyle name="Valuta 2 9 7" xfId="12528"/>
    <cellStyle name="Valuta 2 9 8" xfId="12529"/>
    <cellStyle name="Valuta 3" xfId="12530"/>
    <cellStyle name="Valuta 3 2" xfId="12531"/>
    <cellStyle name="Valuta 3 3" xfId="12532"/>
    <cellStyle name="Valuta 4" xfId="12533"/>
    <cellStyle name="Valuta 5" xfId="12534"/>
    <cellStyle name="Valuta 6" xfId="12535"/>
    <cellStyle name="Vejica 2" xfId="12536"/>
    <cellStyle name="Vejica 2 10" xfId="12537"/>
    <cellStyle name="Vejica 2 11" xfId="12538"/>
    <cellStyle name="Vejica 2 12" xfId="12539"/>
    <cellStyle name="Vejica 2 13" xfId="12540"/>
    <cellStyle name="Vejica 2 14" xfId="12541"/>
    <cellStyle name="Vejica 2 15" xfId="12542"/>
    <cellStyle name="Vejica 2 15 2" xfId="12543"/>
    <cellStyle name="Vejica 2 16" xfId="12544"/>
    <cellStyle name="Vejica 2 16 2" xfId="12545"/>
    <cellStyle name="Vejica 2 17" xfId="12546"/>
    <cellStyle name="Vejica 2 18" xfId="12547"/>
    <cellStyle name="Vejica 2 18 2" xfId="12548"/>
    <cellStyle name="Vejica 2 19" xfId="12549"/>
    <cellStyle name="Vejica 2 2" xfId="12550"/>
    <cellStyle name="Vejica 2 2 2" xfId="12551"/>
    <cellStyle name="Vejica 2 2 2 2" xfId="12552"/>
    <cellStyle name="Vejica 2 2 2 2 2" xfId="12652"/>
    <cellStyle name="Vejica 2 2 2 2 2 2" xfId="25630"/>
    <cellStyle name="Vejica 2 2 2 3" xfId="12651"/>
    <cellStyle name="Vejica 2 2 2 4" xfId="25631"/>
    <cellStyle name="Vejica 2 2 3" xfId="12553"/>
    <cellStyle name="Vejica 2 2 3 2" xfId="12653"/>
    <cellStyle name="Vejica 2 2 4" xfId="12554"/>
    <cellStyle name="Vejica 2 2 4 2" xfId="25632"/>
    <cellStyle name="Vejica 2 2 5" xfId="12650"/>
    <cellStyle name="Vejica 2 20" xfId="12555"/>
    <cellStyle name="Vejica 2 21" xfId="12649"/>
    <cellStyle name="Vejica 2 3" xfId="12556"/>
    <cellStyle name="Vejica 2 3 2" xfId="25628"/>
    <cellStyle name="Vejica 2 3 2 2" xfId="25627"/>
    <cellStyle name="Vejica 2 3 3" xfId="25629"/>
    <cellStyle name="Vejica 2 4" xfId="12557"/>
    <cellStyle name="Vejica 2 4 2" xfId="25626"/>
    <cellStyle name="Vejica 2 5" xfId="12558"/>
    <cellStyle name="Vejica 2 5 2" xfId="25625"/>
    <cellStyle name="Vejica 2 6" xfId="12559"/>
    <cellStyle name="Vejica 2 6 2" xfId="25624"/>
    <cellStyle name="Vejica 2 7" xfId="12560"/>
    <cellStyle name="Vejica 2 8" xfId="12561"/>
    <cellStyle name="Vejica 2 9" xfId="12562"/>
    <cellStyle name="Vejica 2_lek_LJ-liofilizacija-2-dop" xfId="25623"/>
    <cellStyle name="Vejica 20" xfId="25622"/>
    <cellStyle name="Vejica 3" xfId="12563"/>
    <cellStyle name="Vejica 3 2" xfId="12564"/>
    <cellStyle name="Vejica 3 2 2" xfId="12655"/>
    <cellStyle name="Vejica 3 2 3" xfId="25620"/>
    <cellStyle name="Vejica 3 3" xfId="12565"/>
    <cellStyle name="Vejica 3 3 2" xfId="25619"/>
    <cellStyle name="Vejica 3 4" xfId="12654"/>
    <cellStyle name="Vejica 3 5" xfId="25621"/>
    <cellStyle name="Vejica 4" xfId="12566"/>
    <cellStyle name="Vejica 4 2" xfId="12567"/>
    <cellStyle name="Vejica 4 2 2" xfId="15889"/>
    <cellStyle name="Vejica 4 2 3" xfId="25617"/>
    <cellStyle name="Vejica 4 3" xfId="12568"/>
    <cellStyle name="Vejica 4 3 2" xfId="25616"/>
    <cellStyle name="Vejica 4 4" xfId="12656"/>
    <cellStyle name="Vejica 4 4 2" xfId="25601"/>
    <cellStyle name="Vejica 4 5" xfId="25618"/>
    <cellStyle name="Vejica 4_lek_LJ-liofilizacija-2-dop" xfId="25615"/>
    <cellStyle name="Vejica 5" xfId="12569"/>
    <cellStyle name="Vejica 5 2" xfId="15888"/>
    <cellStyle name="Vejica 5 3" xfId="25614"/>
    <cellStyle name="Vejica 6" xfId="12570"/>
    <cellStyle name="Vejica 6 2" xfId="15887"/>
    <cellStyle name="Vejica 6 2 2" xfId="25612"/>
    <cellStyle name="Vejica 6 3" xfId="25613"/>
    <cellStyle name="Vejica 7" xfId="25611"/>
    <cellStyle name="Vejica 8" xfId="25610"/>
    <cellStyle name="Vejica 9" xfId="25746"/>
    <cellStyle name="Vnos" xfId="12571" builtinId="20" customBuiltin="1"/>
    <cellStyle name="Vnos 2" xfId="12572"/>
    <cellStyle name="Vnos 2 2" xfId="12573"/>
    <cellStyle name="Vnos 2 2 2" xfId="15886"/>
    <cellStyle name="Vnos 2 3" xfId="12574"/>
    <cellStyle name="Vnos 2 4" xfId="12658"/>
    <cellStyle name="Vnos 3" xfId="12575"/>
    <cellStyle name="Vnos 3 2" xfId="15933"/>
    <cellStyle name="Vnos 4" xfId="12657"/>
    <cellStyle name="Vsota" xfId="12576" builtinId="25" customBuiltin="1"/>
    <cellStyle name="Vsota 2" xfId="12577"/>
    <cellStyle name="Vsota 2 2" xfId="12578"/>
    <cellStyle name="Vsota 2 2 2" xfId="15885"/>
    <cellStyle name="Vsota 2 3" xfId="12579"/>
    <cellStyle name="Vsota 2 4" xfId="12660"/>
    <cellStyle name="Vsota 3" xfId="12580"/>
    <cellStyle name="Vsota 3 2" xfId="15932"/>
    <cellStyle name="Vsota 4" xfId="12659"/>
    <cellStyle name="Währung [0]_Compiling Utility Macros" xfId="12581"/>
    <cellStyle name="Währung_Compiling Utility Macros" xfId="12582"/>
    <cellStyle name="Warning Text" xfId="12583"/>
    <cellStyle name="Warning Text 2" xfId="12584"/>
    <cellStyle name="Warning Text 2 2" xfId="12585"/>
    <cellStyle name="Warning Text 3" xfId="12586"/>
    <cellStyle name="Warning Text 4" xfId="12587"/>
    <cellStyle name="Warning Text 5" xfId="12588"/>
    <cellStyle name="Warning Text 6" xfId="12589"/>
    <cellStyle name="Warning Text 7" xfId="12661"/>
    <cellStyle name="Zboží" xfId="1259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DCDCDC"/>
      <rgbColor rgb="00808080"/>
      <rgbColor rgb="00696969"/>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25</xdr:row>
      <xdr:rowOff>0</xdr:rowOff>
    </xdr:from>
    <xdr:to>
      <xdr:col>1</xdr:col>
      <xdr:colOff>0</xdr:colOff>
      <xdr:row>27</xdr:row>
      <xdr:rowOff>2314</xdr:rowOff>
    </xdr:to>
    <xdr:sp macro="" textlink="">
      <xdr:nvSpPr>
        <xdr:cNvPr id="45" name="Besedilo 26"/>
        <xdr:cNvSpPr txBox="1">
          <a:spLocks noChangeArrowheads="1"/>
        </xdr:cNvSpPr>
      </xdr:nvSpPr>
      <xdr:spPr bwMode="auto">
        <a:xfrm>
          <a:off x="485775" y="11544300"/>
          <a:ext cx="0" cy="65059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30</xdr:row>
      <xdr:rowOff>0</xdr:rowOff>
    </xdr:from>
    <xdr:to>
      <xdr:col>1</xdr:col>
      <xdr:colOff>0</xdr:colOff>
      <xdr:row>30</xdr:row>
      <xdr:rowOff>354125</xdr:rowOff>
    </xdr:to>
    <xdr:sp macro="" textlink="">
      <xdr:nvSpPr>
        <xdr:cNvPr id="46" name="Besedilo 26"/>
        <xdr:cNvSpPr txBox="1">
          <a:spLocks noChangeArrowheads="1"/>
        </xdr:cNvSpPr>
      </xdr:nvSpPr>
      <xdr:spPr bwMode="auto">
        <a:xfrm>
          <a:off x="485775" y="12839700"/>
          <a:ext cx="0" cy="6395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30</xdr:row>
      <xdr:rowOff>0</xdr:rowOff>
    </xdr:from>
    <xdr:to>
      <xdr:col>1</xdr:col>
      <xdr:colOff>0</xdr:colOff>
      <xdr:row>31</xdr:row>
      <xdr:rowOff>95250</xdr:rowOff>
    </xdr:to>
    <xdr:sp macro="" textlink="">
      <xdr:nvSpPr>
        <xdr:cNvPr id="47" name="Besedilo 26"/>
        <xdr:cNvSpPr txBox="1">
          <a:spLocks noChangeArrowheads="1"/>
        </xdr:cNvSpPr>
      </xdr:nvSpPr>
      <xdr:spPr bwMode="auto">
        <a:xfrm>
          <a:off x="485775" y="12839700"/>
          <a:ext cx="0" cy="647700"/>
        </a:xfrm>
        <a:prstGeom prst="rect">
          <a:avLst/>
        </a:prstGeom>
        <a:noFill/>
        <a:ln w="1">
          <a:noFill/>
          <a:miter lim="800000"/>
          <a:headEnd/>
          <a:tailEnd/>
        </a:ln>
      </xdr:spPr>
      <xdr:txBody>
        <a:bodyPr vertOverflow="clip" wrap="square" lIns="27432" tIns="22860" rIns="0" bIns="0" anchor="t" upright="1"/>
        <a:lstStyle/>
        <a:p>
          <a:pPr algn="l" rtl="1">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30</xdr:row>
      <xdr:rowOff>0</xdr:rowOff>
    </xdr:from>
    <xdr:to>
      <xdr:col>1</xdr:col>
      <xdr:colOff>0</xdr:colOff>
      <xdr:row>31</xdr:row>
      <xdr:rowOff>95250</xdr:rowOff>
    </xdr:to>
    <xdr:sp macro="" textlink="">
      <xdr:nvSpPr>
        <xdr:cNvPr id="48" name="Besedilo 26"/>
        <xdr:cNvSpPr txBox="1">
          <a:spLocks noChangeArrowheads="1"/>
        </xdr:cNvSpPr>
      </xdr:nvSpPr>
      <xdr:spPr bwMode="auto">
        <a:xfrm>
          <a:off x="485775" y="12839700"/>
          <a:ext cx="0" cy="647700"/>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169428</xdr:rowOff>
    </xdr:to>
    <xdr:sp macro="" textlink="">
      <xdr:nvSpPr>
        <xdr:cNvPr id="49" name="Besedilo 26"/>
        <xdr:cNvSpPr txBox="1">
          <a:spLocks noChangeArrowheads="1"/>
        </xdr:cNvSpPr>
      </xdr:nvSpPr>
      <xdr:spPr bwMode="auto">
        <a:xfrm>
          <a:off x="485775" y="14135100"/>
          <a:ext cx="0" cy="955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169428</xdr:rowOff>
    </xdr:to>
    <xdr:sp macro="" textlink="">
      <xdr:nvSpPr>
        <xdr:cNvPr id="50" name="Besedilo 26"/>
        <xdr:cNvSpPr txBox="1">
          <a:spLocks noChangeArrowheads="1"/>
        </xdr:cNvSpPr>
      </xdr:nvSpPr>
      <xdr:spPr bwMode="auto">
        <a:xfrm>
          <a:off x="485775" y="14135100"/>
          <a:ext cx="0" cy="9552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296837</xdr:rowOff>
    </xdr:to>
    <xdr:sp macro="" textlink="">
      <xdr:nvSpPr>
        <xdr:cNvPr id="51" name="Besedilo 26"/>
        <xdr:cNvSpPr txBox="1">
          <a:spLocks noChangeArrowheads="1"/>
        </xdr:cNvSpPr>
      </xdr:nvSpPr>
      <xdr:spPr bwMode="auto">
        <a:xfrm>
          <a:off x="485775" y="14135100"/>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174458</xdr:rowOff>
    </xdr:to>
    <xdr:sp macro="" textlink="">
      <xdr:nvSpPr>
        <xdr:cNvPr id="52" name="Besedilo 26"/>
        <xdr:cNvSpPr txBox="1">
          <a:spLocks noChangeArrowheads="1"/>
        </xdr:cNvSpPr>
      </xdr:nvSpPr>
      <xdr:spPr bwMode="auto">
        <a:xfrm>
          <a:off x="485775" y="14135100"/>
          <a:ext cx="0" cy="963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162813</xdr:rowOff>
    </xdr:to>
    <xdr:sp macro="" textlink="">
      <xdr:nvSpPr>
        <xdr:cNvPr id="53" name="Besedilo 26"/>
        <xdr:cNvSpPr txBox="1">
          <a:spLocks noChangeArrowheads="1"/>
        </xdr:cNvSpPr>
      </xdr:nvSpPr>
      <xdr:spPr bwMode="auto">
        <a:xfrm>
          <a:off x="485775" y="14135100"/>
          <a:ext cx="0" cy="9589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35</xdr:row>
      <xdr:rowOff>174458</xdr:rowOff>
    </xdr:to>
    <xdr:sp macro="" textlink="">
      <xdr:nvSpPr>
        <xdr:cNvPr id="54" name="Besedilo 26"/>
        <xdr:cNvSpPr txBox="1">
          <a:spLocks noChangeArrowheads="1"/>
        </xdr:cNvSpPr>
      </xdr:nvSpPr>
      <xdr:spPr bwMode="auto">
        <a:xfrm>
          <a:off x="485775" y="14135100"/>
          <a:ext cx="0" cy="96305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twoCellAnchor editAs="oneCell">
    <xdr:from>
      <xdr:col>1</xdr:col>
      <xdr:colOff>0</xdr:colOff>
      <xdr:row>34</xdr:row>
      <xdr:rowOff>0</xdr:rowOff>
    </xdr:from>
    <xdr:to>
      <xdr:col>1</xdr:col>
      <xdr:colOff>0</xdr:colOff>
      <xdr:row>34</xdr:row>
      <xdr:rowOff>296837</xdr:rowOff>
    </xdr:to>
    <xdr:sp macro="" textlink="">
      <xdr:nvSpPr>
        <xdr:cNvPr id="55" name="Besedilo 26"/>
        <xdr:cNvSpPr txBox="1">
          <a:spLocks noChangeArrowheads="1"/>
        </xdr:cNvSpPr>
      </xdr:nvSpPr>
      <xdr:spPr bwMode="auto">
        <a:xfrm>
          <a:off x="485775" y="14135100"/>
          <a:ext cx="0" cy="63442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tabColor rgb="FF00B050"/>
  </sheetPr>
  <dimension ref="A2:G41"/>
  <sheetViews>
    <sheetView tabSelected="1" workbookViewId="0">
      <selection activeCell="B48" sqref="B48"/>
    </sheetView>
  </sheetViews>
  <sheetFormatPr defaultColWidth="9.75" defaultRowHeight="14.25"/>
  <cols>
    <col min="1" max="1" width="6.25" style="64" customWidth="1"/>
    <col min="2" max="2" width="50.625" style="81" customWidth="1"/>
    <col min="3" max="3" width="4.625" style="73" customWidth="1"/>
    <col min="4" max="4" width="6.25" style="87" customWidth="1"/>
    <col min="5" max="5" width="8.125" style="73" customWidth="1"/>
    <col min="6" max="16384" width="9.75" style="81"/>
  </cols>
  <sheetData>
    <row r="2" spans="1:6" s="102" customFormat="1" ht="18">
      <c r="A2" s="101">
        <v>4</v>
      </c>
      <c r="B2" s="102" t="s">
        <v>124</v>
      </c>
      <c r="C2" s="79"/>
      <c r="D2" s="125"/>
      <c r="E2" s="79"/>
    </row>
    <row r="3" spans="1:6" s="49" customFormat="1" ht="15">
      <c r="A3" s="8"/>
      <c r="C3" s="4"/>
      <c r="D3" s="126"/>
      <c r="E3" s="4"/>
    </row>
    <row r="4" spans="1:6" s="104" customFormat="1" ht="15.75">
      <c r="A4" s="103" t="s">
        <v>129</v>
      </c>
      <c r="B4" s="104" t="s">
        <v>128</v>
      </c>
      <c r="C4" s="105"/>
      <c r="D4" s="127"/>
      <c r="E4" s="105"/>
    </row>
    <row r="5" spans="1:6" s="49" customFormat="1" ht="15">
      <c r="A5" s="8"/>
      <c r="C5" s="4"/>
      <c r="D5" s="126"/>
      <c r="E5" s="4"/>
    </row>
    <row r="6" spans="1:6" s="104" customFormat="1" ht="15.75">
      <c r="A6" s="103" t="s">
        <v>89</v>
      </c>
      <c r="B6" s="104" t="s">
        <v>125</v>
      </c>
      <c r="C6" s="105"/>
      <c r="D6" s="127" t="s">
        <v>91</v>
      </c>
      <c r="E6" s="105"/>
    </row>
    <row r="8" spans="1:6">
      <c r="B8" s="106"/>
    </row>
    <row r="9" spans="1:6" ht="30">
      <c r="A9" s="8" t="s">
        <v>88</v>
      </c>
      <c r="B9" s="49" t="s">
        <v>131</v>
      </c>
      <c r="D9" s="127" t="s">
        <v>91</v>
      </c>
      <c r="F9" s="49">
        <f>BIOBANKA!F81</f>
        <v>0</v>
      </c>
    </row>
    <row r="10" spans="1:6">
      <c r="B10" s="68"/>
    </row>
    <row r="11" spans="1:6" s="49" customFormat="1" ht="30">
      <c r="A11" s="48" t="s">
        <v>94</v>
      </c>
      <c r="B11" s="49" t="s">
        <v>106</v>
      </c>
      <c r="C11" s="4"/>
      <c r="D11" s="127" t="s">
        <v>91</v>
      </c>
      <c r="E11" s="4"/>
      <c r="F11" s="49">
        <f>'skupni razvodi'!F60</f>
        <v>0</v>
      </c>
    </row>
    <row r="13" spans="1:6" s="49" customFormat="1" ht="30">
      <c r="A13" s="48" t="s">
        <v>130</v>
      </c>
      <c r="B13" s="49" t="s">
        <v>96</v>
      </c>
      <c r="C13" s="4"/>
      <c r="D13" s="127" t="s">
        <v>91</v>
      </c>
      <c r="E13" s="4"/>
      <c r="F13" s="49">
        <f>SPLOŠNO!F20</f>
        <v>0</v>
      </c>
    </row>
    <row r="14" spans="1:6" s="111" customFormat="1">
      <c r="A14" s="112"/>
      <c r="B14" s="113"/>
      <c r="C14" s="114"/>
      <c r="D14" s="128"/>
      <c r="E14" s="115"/>
      <c r="F14" s="116"/>
    </row>
    <row r="15" spans="1:6" s="111" customFormat="1">
      <c r="A15" s="107"/>
      <c r="B15" s="108"/>
      <c r="C15" s="109"/>
      <c r="D15" s="129"/>
      <c r="E15" s="117"/>
      <c r="F15" s="110"/>
    </row>
    <row r="16" spans="1:6" s="111" customFormat="1" ht="15.75">
      <c r="A16" s="103" t="s">
        <v>129</v>
      </c>
      <c r="B16" s="104" t="s">
        <v>128</v>
      </c>
      <c r="C16" s="109"/>
      <c r="D16" s="130" t="s">
        <v>91</v>
      </c>
      <c r="E16" s="110"/>
      <c r="F16" s="49">
        <f>SUM(F6:F13)</f>
        <v>0</v>
      </c>
    </row>
    <row r="17" spans="1:7" s="111" customFormat="1">
      <c r="A17" s="107"/>
      <c r="B17" s="108"/>
      <c r="C17" s="109"/>
      <c r="D17" s="129"/>
      <c r="E17" s="110"/>
    </row>
    <row r="18" spans="1:7" s="111" customFormat="1">
      <c r="A18" s="107"/>
      <c r="B18" s="108"/>
      <c r="C18" s="109"/>
      <c r="D18" s="129"/>
      <c r="E18" s="110"/>
    </row>
    <row r="19" spans="1:7" s="106" customFormat="1">
      <c r="A19" s="118"/>
      <c r="B19" s="119"/>
      <c r="C19" s="120"/>
      <c r="D19" s="131"/>
      <c r="E19" s="121"/>
    </row>
    <row r="20" spans="1:7" s="124" customFormat="1">
      <c r="A20" s="118"/>
      <c r="B20" s="122" t="s">
        <v>97</v>
      </c>
      <c r="C20" s="120"/>
      <c r="D20" s="131"/>
      <c r="E20" s="121"/>
      <c r="F20" s="106"/>
      <c r="G20" s="106"/>
    </row>
    <row r="21" spans="1:7" s="124" customFormat="1">
      <c r="A21" s="118"/>
      <c r="B21" s="123"/>
      <c r="C21" s="120"/>
      <c r="D21" s="131"/>
      <c r="E21" s="121"/>
      <c r="F21" s="106"/>
      <c r="G21" s="106"/>
    </row>
    <row r="22" spans="1:7" s="124" customFormat="1">
      <c r="A22" s="118"/>
      <c r="B22" s="122" t="s">
        <v>126</v>
      </c>
      <c r="C22" s="120"/>
      <c r="D22" s="131"/>
      <c r="E22" s="121"/>
      <c r="F22" s="106"/>
      <c r="G22" s="106"/>
    </row>
    <row r="23" spans="1:7" s="124" customFormat="1">
      <c r="A23" s="118"/>
      <c r="B23" s="122" t="s">
        <v>127</v>
      </c>
      <c r="C23" s="120"/>
      <c r="D23" s="131"/>
      <c r="E23" s="121"/>
      <c r="F23" s="106"/>
      <c r="G23" s="106"/>
    </row>
    <row r="24" spans="1:7" s="124" customFormat="1">
      <c r="A24" s="118"/>
      <c r="B24" s="123"/>
      <c r="C24" s="120"/>
      <c r="D24" s="131"/>
      <c r="E24" s="121"/>
      <c r="F24" s="106"/>
      <c r="G24" s="106"/>
    </row>
    <row r="25" spans="1:7" s="124" customFormat="1">
      <c r="A25" s="118"/>
      <c r="B25" s="123"/>
      <c r="C25" s="120"/>
      <c r="D25" s="131"/>
      <c r="E25" s="121"/>
      <c r="F25" s="106"/>
      <c r="G25" s="106"/>
    </row>
    <row r="26" spans="1:7" s="124" customFormat="1">
      <c r="A26" s="118"/>
      <c r="B26" s="123"/>
      <c r="C26" s="120"/>
      <c r="D26" s="131"/>
      <c r="E26" s="121"/>
      <c r="F26" s="106"/>
      <c r="G26" s="106"/>
    </row>
    <row r="41" spans="1:7" s="73" customFormat="1">
      <c r="A41" s="64"/>
      <c r="B41" s="81"/>
      <c r="D41" s="87"/>
      <c r="F41" s="81"/>
      <c r="G41" s="81"/>
    </row>
  </sheetData>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PRIPRAVA PROSTOROV ZA BIOBANKOPZI; 4 - NAČRT STROJNIŠTVA / 4/3 VODOVOD IN VERTIKALNA KANALIZACIJA</oddHeader>
    <oddFooter>&amp;C&amp;P/&amp;N&amp;R&amp;"Arial,Krepko"PZI</oddFooter>
  </headerFooter>
</worksheet>
</file>

<file path=xl/worksheets/sheet2.xml><?xml version="1.0" encoding="utf-8"?>
<worksheet xmlns="http://schemas.openxmlformats.org/spreadsheetml/2006/main" xmlns:r="http://schemas.openxmlformats.org/officeDocument/2006/relationships">
  <sheetPr codeName="List1" enableFormatConditionsCalculation="0">
    <tabColor rgb="FF00B050"/>
  </sheetPr>
  <dimension ref="A2:B35"/>
  <sheetViews>
    <sheetView view="pageBreakPreview" topLeftCell="A7" zoomScaleSheetLayoutView="100" workbookViewId="0">
      <selection activeCell="B16" sqref="B16"/>
    </sheetView>
  </sheetViews>
  <sheetFormatPr defaultColWidth="9.75" defaultRowHeight="14.25"/>
  <cols>
    <col min="1" max="1" width="7" style="1" customWidth="1"/>
    <col min="2" max="2" width="50.625" style="1" customWidth="1"/>
    <col min="3" max="3" width="5.625" style="1" customWidth="1"/>
    <col min="4" max="4" width="6.625" style="1" customWidth="1"/>
    <col min="5" max="6" width="8.625" style="1" customWidth="1"/>
    <col min="7" max="8" width="9.75" style="1" customWidth="1"/>
    <col min="9" max="16384" width="9.75" style="1"/>
  </cols>
  <sheetData>
    <row r="2" spans="1:2" s="4" customFormat="1" ht="18">
      <c r="A2" s="44" t="s">
        <v>89</v>
      </c>
      <c r="B2" s="79" t="s">
        <v>56</v>
      </c>
    </row>
    <row r="3" spans="1:2" s="4" customFormat="1" ht="15"/>
    <row r="4" spans="1:2" s="4" customFormat="1" ht="15">
      <c r="A4" s="62" t="s">
        <v>90</v>
      </c>
      <c r="B4" s="4" t="s">
        <v>0</v>
      </c>
    </row>
    <row r="6" spans="1:2" ht="57">
      <c r="B6" s="1" t="s">
        <v>30</v>
      </c>
    </row>
    <row r="7" spans="1:2" ht="242.25">
      <c r="B7" s="1" t="s">
        <v>1</v>
      </c>
    </row>
    <row r="8" spans="1:2" ht="42.75">
      <c r="B8" s="1" t="s">
        <v>2</v>
      </c>
    </row>
    <row r="9" spans="1:2" ht="28.5">
      <c r="B9" s="1" t="s">
        <v>31</v>
      </c>
    </row>
    <row r="10" spans="1:2" ht="28.5">
      <c r="B10" s="1" t="s">
        <v>32</v>
      </c>
    </row>
    <row r="11" spans="1:2" ht="142.5">
      <c r="B11" s="1" t="s">
        <v>58</v>
      </c>
    </row>
    <row r="13" spans="1:2">
      <c r="B13" s="1" t="s">
        <v>3</v>
      </c>
    </row>
    <row r="14" spans="1:2">
      <c r="B14" s="1" t="s">
        <v>33</v>
      </c>
    </row>
    <row r="15" spans="1:2">
      <c r="B15" s="1" t="s">
        <v>34</v>
      </c>
    </row>
    <row r="16" spans="1:2" ht="28.5">
      <c r="B16" s="1" t="s">
        <v>35</v>
      </c>
    </row>
    <row r="17" spans="2:2">
      <c r="B17" s="1" t="s">
        <v>36</v>
      </c>
    </row>
    <row r="18" spans="2:2" ht="28.5">
      <c r="B18" s="1" t="s">
        <v>37</v>
      </c>
    </row>
    <row r="19" spans="2:2" ht="28.5">
      <c r="B19" s="1" t="s">
        <v>38</v>
      </c>
    </row>
    <row r="20" spans="2:2">
      <c r="B20" s="1" t="s">
        <v>39</v>
      </c>
    </row>
    <row r="21" spans="2:2" ht="28.5">
      <c r="B21" s="1" t="s">
        <v>40</v>
      </c>
    </row>
    <row r="22" spans="2:2" ht="28.5">
      <c r="B22" s="1" t="s">
        <v>41</v>
      </c>
    </row>
    <row r="23" spans="2:2" ht="28.5">
      <c r="B23" s="1" t="s">
        <v>42</v>
      </c>
    </row>
    <row r="24" spans="2:2" ht="28.5">
      <c r="B24" s="1" t="s">
        <v>43</v>
      </c>
    </row>
    <row r="25" spans="2:2" ht="57">
      <c r="B25" s="1" t="s">
        <v>44</v>
      </c>
    </row>
    <row r="26" spans="2:2">
      <c r="B26" s="1" t="s">
        <v>45</v>
      </c>
    </row>
    <row r="27" spans="2:2" ht="28.5">
      <c r="B27" s="1" t="s">
        <v>46</v>
      </c>
    </row>
    <row r="28" spans="2:2">
      <c r="B28" s="1" t="s">
        <v>47</v>
      </c>
    </row>
    <row r="29" spans="2:2" ht="28.5">
      <c r="B29" s="1" t="s">
        <v>48</v>
      </c>
    </row>
    <row r="30" spans="2:2" ht="28.5">
      <c r="B30" s="1" t="s">
        <v>49</v>
      </c>
    </row>
    <row r="31" spans="2:2" ht="28.5">
      <c r="B31" s="1" t="s">
        <v>50</v>
      </c>
    </row>
    <row r="32" spans="2:2" ht="28.5">
      <c r="B32" s="1" t="s">
        <v>51</v>
      </c>
    </row>
    <row r="33" spans="2:2" ht="28.5">
      <c r="B33" s="1" t="s">
        <v>52</v>
      </c>
    </row>
    <row r="34" spans="2:2">
      <c r="B34" s="1" t="s">
        <v>53</v>
      </c>
    </row>
    <row r="35" spans="2:2" ht="28.5">
      <c r="B35" s="1" t="s">
        <v>54</v>
      </c>
    </row>
  </sheetData>
  <phoneticPr fontId="0" type="noConversion"/>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PRIPRAVA PROSTOROV ZA BIOBANKOPZI; 4 - NAČRT STROJNIŠTVA / 4/3 VODOVOD IN VERTIKALNA KANALIZACIJA</oddHeader>
    <oddFooter>&amp;C&amp;P/&amp;N&amp;R&amp;"Arial,Krepko"PZI</oddFooter>
  </headerFooter>
  <drawing r:id="rId2"/>
</worksheet>
</file>

<file path=xl/worksheets/sheet3.xml><?xml version="1.0" encoding="utf-8"?>
<worksheet xmlns="http://schemas.openxmlformats.org/spreadsheetml/2006/main" xmlns:r="http://schemas.openxmlformats.org/officeDocument/2006/relationships">
  <sheetPr>
    <tabColor rgb="FF00B050"/>
  </sheetPr>
  <dimension ref="A1:I160"/>
  <sheetViews>
    <sheetView view="pageBreakPreview" topLeftCell="A37" zoomScale="115" zoomScaleNormal="85" zoomScaleSheetLayoutView="115" workbookViewId="0">
      <selection activeCell="J20" sqref="J20"/>
    </sheetView>
  </sheetViews>
  <sheetFormatPr defaultRowHeight="14.25"/>
  <cols>
    <col min="1" max="1" width="7.375" style="9" customWidth="1"/>
    <col min="2" max="2" width="50.625" style="26" customWidth="1"/>
    <col min="3" max="3" width="5.625" style="93" customWidth="1"/>
    <col min="4" max="4" width="5.875" style="87" customWidth="1"/>
    <col min="5" max="5" width="7.125" style="1" customWidth="1"/>
    <col min="6" max="6" width="8.875" style="1" customWidth="1"/>
    <col min="7" max="16384" width="9" style="3"/>
  </cols>
  <sheetData>
    <row r="1" spans="1:6" s="2" customFormat="1" ht="11.25">
      <c r="A1" s="7" t="s">
        <v>21</v>
      </c>
      <c r="B1" s="28" t="s">
        <v>22</v>
      </c>
      <c r="C1" s="91" t="s">
        <v>23</v>
      </c>
      <c r="D1" s="38" t="s">
        <v>24</v>
      </c>
      <c r="E1" s="5" t="s">
        <v>60</v>
      </c>
      <c r="F1" s="5" t="s">
        <v>61</v>
      </c>
    </row>
    <row r="3" spans="1:6" ht="30">
      <c r="A3" s="10" t="s">
        <v>88</v>
      </c>
      <c r="B3" s="27" t="s">
        <v>131</v>
      </c>
    </row>
    <row r="4" spans="1:6" s="22" customFormat="1" ht="15">
      <c r="A4" s="24"/>
      <c r="B4" s="27"/>
      <c r="C4" s="93"/>
      <c r="D4" s="87"/>
      <c r="E4" s="14"/>
      <c r="F4" s="14"/>
    </row>
    <row r="5" spans="1:6" s="22" customFormat="1" ht="135">
      <c r="A5" s="24"/>
      <c r="B5" s="27" t="s">
        <v>132</v>
      </c>
      <c r="C5" s="93"/>
      <c r="D5" s="87"/>
      <c r="E5" s="14"/>
      <c r="F5" s="14"/>
    </row>
    <row r="6" spans="1:6" s="81" customFormat="1" ht="15">
      <c r="A6" s="48"/>
      <c r="B6" s="49"/>
      <c r="C6" s="93"/>
      <c r="D6" s="87"/>
      <c r="E6" s="73"/>
      <c r="F6" s="73"/>
    </row>
    <row r="7" spans="1:6" s="20" customFormat="1">
      <c r="A7" s="19" t="s">
        <v>25</v>
      </c>
      <c r="B7" s="78" t="s">
        <v>68</v>
      </c>
      <c r="C7" s="96"/>
      <c r="D7" s="99"/>
      <c r="E7" s="21"/>
      <c r="F7" s="21"/>
    </row>
    <row r="8" spans="1:6" s="20" customFormat="1" ht="42.75">
      <c r="A8" s="19"/>
      <c r="B8" s="60" t="s">
        <v>75</v>
      </c>
      <c r="C8" s="96"/>
      <c r="D8" s="99"/>
      <c r="E8" s="21"/>
      <c r="F8" s="21"/>
    </row>
    <row r="9" spans="1:6" s="20" customFormat="1" ht="99.75">
      <c r="A9" s="19"/>
      <c r="B9" s="60" t="s">
        <v>70</v>
      </c>
      <c r="C9" s="96"/>
      <c r="D9" s="99"/>
      <c r="E9" s="21"/>
      <c r="F9" s="21"/>
    </row>
    <row r="10" spans="1:6" s="20" customFormat="1" ht="28.5">
      <c r="A10" s="19"/>
      <c r="B10" s="60" t="s">
        <v>76</v>
      </c>
      <c r="C10" s="96"/>
      <c r="D10" s="99"/>
      <c r="E10" s="21"/>
      <c r="F10" s="21"/>
    </row>
    <row r="11" spans="1:6" s="20" customFormat="1">
      <c r="A11" s="19"/>
      <c r="B11" s="78" t="s">
        <v>69</v>
      </c>
      <c r="C11" s="96" t="s">
        <v>29</v>
      </c>
      <c r="D11" s="99">
        <v>2</v>
      </c>
      <c r="E11" s="21"/>
      <c r="F11" s="21">
        <f>E11*D11</f>
        <v>0</v>
      </c>
    </row>
    <row r="12" spans="1:6" s="18" customFormat="1">
      <c r="A12" s="17"/>
      <c r="B12" s="13"/>
      <c r="C12" s="41"/>
      <c r="D12" s="45"/>
      <c r="E12" s="15"/>
    </row>
    <row r="13" spans="1:6" s="18" customFormat="1">
      <c r="A13" s="17" t="s">
        <v>7</v>
      </c>
      <c r="B13" s="34" t="s">
        <v>71</v>
      </c>
      <c r="C13" s="41"/>
      <c r="D13" s="45"/>
      <c r="E13" s="15"/>
    </row>
    <row r="14" spans="1:6" s="18" customFormat="1" ht="28.5">
      <c r="A14" s="17"/>
      <c r="B14" s="71" t="s">
        <v>92</v>
      </c>
      <c r="C14" s="41"/>
      <c r="D14" s="45"/>
      <c r="E14" s="16"/>
    </row>
    <row r="15" spans="1:6" s="18" customFormat="1" ht="42.75">
      <c r="A15" s="17"/>
      <c r="B15" s="34" t="s">
        <v>77</v>
      </c>
      <c r="C15" s="41"/>
      <c r="D15" s="45"/>
      <c r="E15" s="16"/>
    </row>
    <row r="16" spans="1:6" s="18" customFormat="1" ht="42.75">
      <c r="A16" s="17"/>
      <c r="B16" s="76" t="s">
        <v>98</v>
      </c>
      <c r="C16" s="41"/>
      <c r="D16" s="45"/>
      <c r="E16" s="16"/>
    </row>
    <row r="17" spans="1:6" s="18" customFormat="1" ht="28.5">
      <c r="A17" s="17"/>
      <c r="B17" s="76" t="s">
        <v>78</v>
      </c>
      <c r="C17" s="41"/>
      <c r="D17" s="45"/>
      <c r="E17" s="16"/>
    </row>
    <row r="18" spans="1:6" s="18" customFormat="1">
      <c r="A18" s="17"/>
      <c r="B18" s="34" t="s">
        <v>72</v>
      </c>
      <c r="C18" s="41"/>
      <c r="D18" s="45"/>
      <c r="E18" s="15"/>
    </row>
    <row r="19" spans="1:6" s="18" customFormat="1">
      <c r="A19" s="17"/>
      <c r="B19" s="34" t="s">
        <v>73</v>
      </c>
      <c r="C19" s="41"/>
      <c r="D19" s="45"/>
      <c r="E19" s="15"/>
    </row>
    <row r="20" spans="1:6" s="25" customFormat="1">
      <c r="A20" s="30"/>
      <c r="B20" s="34" t="s">
        <v>69</v>
      </c>
      <c r="C20" s="93" t="s">
        <v>29</v>
      </c>
      <c r="D20" s="87">
        <v>3</v>
      </c>
      <c r="F20" s="61">
        <f>E20*D20</f>
        <v>0</v>
      </c>
    </row>
    <row r="21" spans="1:6" s="73" customFormat="1">
      <c r="A21" s="64"/>
      <c r="B21" s="40"/>
      <c r="C21" s="93"/>
      <c r="D21" s="87"/>
    </row>
    <row r="22" spans="1:6" s="77" customFormat="1">
      <c r="A22" s="74" t="s">
        <v>8</v>
      </c>
      <c r="B22" s="76" t="s">
        <v>82</v>
      </c>
      <c r="C22" s="41"/>
      <c r="D22" s="45"/>
      <c r="E22" s="75"/>
    </row>
    <row r="23" spans="1:6" s="77" customFormat="1" ht="42.75">
      <c r="A23" s="74"/>
      <c r="B23" s="71" t="s">
        <v>93</v>
      </c>
      <c r="C23" s="41"/>
      <c r="D23" s="45"/>
      <c r="E23" s="58"/>
    </row>
    <row r="24" spans="1:6" s="77" customFormat="1" ht="99.75">
      <c r="A24" s="74"/>
      <c r="B24" s="76" t="s">
        <v>83</v>
      </c>
      <c r="C24" s="41"/>
      <c r="D24" s="45"/>
      <c r="E24" s="58"/>
    </row>
    <row r="25" spans="1:6" s="77" customFormat="1" ht="28.5">
      <c r="A25" s="74"/>
      <c r="B25" s="76" t="s">
        <v>84</v>
      </c>
      <c r="C25" s="41"/>
      <c r="D25" s="45"/>
      <c r="E25" s="58"/>
    </row>
    <row r="26" spans="1:6" s="59" customFormat="1">
      <c r="A26" s="32"/>
      <c r="B26" s="34" t="s">
        <v>69</v>
      </c>
      <c r="C26" s="93" t="s">
        <v>29</v>
      </c>
      <c r="D26" s="87">
        <v>1</v>
      </c>
      <c r="F26" s="61">
        <f>E26*D26</f>
        <v>0</v>
      </c>
    </row>
    <row r="27" spans="1:6" s="73" customFormat="1">
      <c r="A27" s="64"/>
      <c r="B27" s="40"/>
      <c r="C27" s="93"/>
      <c r="D27" s="87"/>
    </row>
    <row r="28" spans="1:6" s="73" customFormat="1" ht="28.5">
      <c r="A28" s="64" t="s">
        <v>9</v>
      </c>
      <c r="B28" s="76" t="s">
        <v>142</v>
      </c>
      <c r="C28" s="93" t="s">
        <v>29</v>
      </c>
      <c r="D28" s="87">
        <v>5</v>
      </c>
      <c r="F28" s="61">
        <f>E28*D28</f>
        <v>0</v>
      </c>
    </row>
    <row r="29" spans="1:6" s="73" customFormat="1">
      <c r="A29" s="64"/>
      <c r="B29" s="40"/>
      <c r="C29" s="93"/>
      <c r="D29" s="87"/>
    </row>
    <row r="30" spans="1:6" s="73" customFormat="1">
      <c r="A30" s="64"/>
      <c r="B30" s="40"/>
      <c r="C30" s="93"/>
      <c r="D30" s="87"/>
    </row>
    <row r="31" spans="1:6" s="73" customFormat="1" ht="28.5">
      <c r="A31" s="64" t="s">
        <v>10</v>
      </c>
      <c r="B31" s="76" t="s">
        <v>143</v>
      </c>
      <c r="C31" s="93" t="s">
        <v>29</v>
      </c>
      <c r="D31" s="87">
        <v>5</v>
      </c>
      <c r="F31" s="61">
        <f>E31*D31</f>
        <v>0</v>
      </c>
    </row>
    <row r="32" spans="1:6" s="73" customFormat="1">
      <c r="A32" s="64"/>
      <c r="B32" s="40"/>
      <c r="C32" s="93"/>
      <c r="D32" s="87"/>
    </row>
    <row r="33" spans="1:6" s="14" customFormat="1">
      <c r="A33" s="23"/>
      <c r="B33" s="13"/>
      <c r="C33" s="93"/>
      <c r="D33" s="87"/>
    </row>
    <row r="34" spans="1:6" s="14" customFormat="1" ht="42.75">
      <c r="A34" s="23" t="s">
        <v>11</v>
      </c>
      <c r="B34" s="76" t="s">
        <v>99</v>
      </c>
      <c r="C34" s="93"/>
      <c r="D34" s="87"/>
    </row>
    <row r="35" spans="1:6" s="14" customFormat="1">
      <c r="A35" s="23"/>
      <c r="B35" s="13" t="s">
        <v>20</v>
      </c>
      <c r="C35" s="93" t="s">
        <v>26</v>
      </c>
      <c r="D35" s="87">
        <v>3</v>
      </c>
      <c r="F35" s="61">
        <f>E35*D35</f>
        <v>0</v>
      </c>
    </row>
    <row r="36" spans="1:6" s="73" customFormat="1">
      <c r="A36" s="55"/>
      <c r="B36" s="53"/>
      <c r="C36" s="93"/>
      <c r="D36" s="87"/>
    </row>
    <row r="37" spans="1:6" s="73" customFormat="1" ht="57">
      <c r="A37" s="55" t="s">
        <v>12</v>
      </c>
      <c r="B37" s="83" t="s">
        <v>133</v>
      </c>
      <c r="C37" s="93" t="s">
        <v>26</v>
      </c>
      <c r="D37" s="87">
        <v>2</v>
      </c>
      <c r="F37" s="61">
        <f>E37*D37</f>
        <v>0</v>
      </c>
    </row>
    <row r="38" spans="1:6" s="59" customFormat="1">
      <c r="A38" s="32"/>
      <c r="B38" s="33"/>
      <c r="C38" s="93"/>
      <c r="D38" s="87"/>
    </row>
    <row r="39" spans="1:6" s="35" customFormat="1" ht="128.25">
      <c r="A39" s="67" t="s">
        <v>13</v>
      </c>
      <c r="B39" s="76" t="s">
        <v>103</v>
      </c>
      <c r="C39" s="41"/>
      <c r="D39" s="45"/>
      <c r="E39" s="54"/>
      <c r="F39" s="70"/>
    </row>
    <row r="40" spans="1:6" s="35" customFormat="1">
      <c r="A40" s="67"/>
      <c r="B40" s="71" t="s">
        <v>81</v>
      </c>
      <c r="C40" s="41" t="s">
        <v>27</v>
      </c>
      <c r="D40" s="88">
        <v>130</v>
      </c>
      <c r="E40" s="54"/>
      <c r="F40" s="61">
        <f>E40*D40</f>
        <v>0</v>
      </c>
    </row>
    <row r="41" spans="1:6" s="35" customFormat="1">
      <c r="A41" s="67"/>
      <c r="B41" s="71" t="s">
        <v>85</v>
      </c>
      <c r="C41" s="41" t="s">
        <v>27</v>
      </c>
      <c r="D41" s="88">
        <v>70</v>
      </c>
      <c r="E41" s="54"/>
      <c r="F41" s="61">
        <f t="shared" ref="F41:F42" si="0">E41*D41</f>
        <v>0</v>
      </c>
    </row>
    <row r="42" spans="1:6" s="35" customFormat="1">
      <c r="A42" s="67"/>
      <c r="B42" s="71" t="s">
        <v>86</v>
      </c>
      <c r="C42" s="41" t="s">
        <v>27</v>
      </c>
      <c r="D42" s="88">
        <v>14</v>
      </c>
      <c r="E42" s="54"/>
      <c r="F42" s="61">
        <f t="shared" si="0"/>
        <v>0</v>
      </c>
    </row>
    <row r="43" spans="1:6" s="80" customFormat="1">
      <c r="A43" s="74"/>
      <c r="B43" s="76"/>
      <c r="C43" s="85"/>
      <c r="D43" s="88"/>
      <c r="E43" s="84"/>
    </row>
    <row r="44" spans="1:6" s="80" customFormat="1">
      <c r="A44" s="74"/>
      <c r="B44" s="76"/>
      <c r="C44" s="85"/>
      <c r="D44" s="88"/>
      <c r="E44" s="84"/>
    </row>
    <row r="45" spans="1:6" s="80" customFormat="1" ht="57">
      <c r="A45" s="74" t="s">
        <v>14</v>
      </c>
      <c r="B45" s="76" t="s">
        <v>105</v>
      </c>
      <c r="C45" s="85"/>
      <c r="D45" s="88"/>
      <c r="E45" s="84"/>
    </row>
    <row r="46" spans="1:6" s="80" customFormat="1">
      <c r="A46" s="74"/>
      <c r="B46" s="76" t="s">
        <v>121</v>
      </c>
      <c r="C46" s="85" t="s">
        <v>26</v>
      </c>
      <c r="D46" s="88">
        <v>2</v>
      </c>
      <c r="E46" s="84"/>
      <c r="F46" s="61">
        <f>E46*D46</f>
        <v>0</v>
      </c>
    </row>
    <row r="47" spans="1:6" s="35" customFormat="1">
      <c r="A47" s="67"/>
      <c r="B47" s="71"/>
      <c r="C47" s="41"/>
      <c r="D47" s="45"/>
      <c r="E47" s="54"/>
    </row>
    <row r="48" spans="1:6" s="35" customFormat="1" ht="128.25">
      <c r="A48" s="67" t="s">
        <v>15</v>
      </c>
      <c r="B48" s="76" t="s">
        <v>100</v>
      </c>
      <c r="C48" s="41"/>
      <c r="D48" s="45"/>
      <c r="E48" s="70"/>
    </row>
    <row r="49" spans="1:6" s="35" customFormat="1">
      <c r="A49" s="67"/>
      <c r="B49" s="71" t="s">
        <v>57</v>
      </c>
      <c r="C49" s="41" t="s">
        <v>27</v>
      </c>
      <c r="D49" s="88">
        <v>85</v>
      </c>
      <c r="E49" s="54"/>
      <c r="F49" s="61">
        <f t="shared" ref="F49:F50" si="1">E49*D49</f>
        <v>0</v>
      </c>
    </row>
    <row r="50" spans="1:6" s="35" customFormat="1">
      <c r="A50" s="67"/>
      <c r="B50" s="76" t="s">
        <v>101</v>
      </c>
      <c r="C50" s="41" t="s">
        <v>27</v>
      </c>
      <c r="D50" s="88">
        <v>50</v>
      </c>
      <c r="E50" s="54"/>
      <c r="F50" s="61">
        <f t="shared" si="1"/>
        <v>0</v>
      </c>
    </row>
    <row r="51" spans="1:6" s="80" customFormat="1">
      <c r="A51" s="74"/>
      <c r="B51" s="76"/>
      <c r="C51" s="85"/>
      <c r="D51" s="88"/>
      <c r="E51" s="84"/>
      <c r="F51" s="75"/>
    </row>
    <row r="52" spans="1:6" s="80" customFormat="1">
      <c r="A52" s="74"/>
      <c r="B52" s="76"/>
      <c r="C52" s="85"/>
      <c r="D52" s="88"/>
      <c r="E52" s="84"/>
    </row>
    <row r="53" spans="1:6" s="80" customFormat="1" ht="128.25">
      <c r="A53" s="74" t="s">
        <v>16</v>
      </c>
      <c r="B53" s="76" t="s">
        <v>104</v>
      </c>
      <c r="C53" s="85"/>
      <c r="D53" s="45"/>
      <c r="E53" s="75"/>
    </row>
    <row r="54" spans="1:6" s="80" customFormat="1">
      <c r="A54" s="74"/>
      <c r="B54" s="76" t="s">
        <v>57</v>
      </c>
      <c r="C54" s="85" t="s">
        <v>27</v>
      </c>
      <c r="D54" s="88">
        <v>45</v>
      </c>
      <c r="E54" s="84"/>
      <c r="F54" s="61">
        <f t="shared" ref="F54:F56" si="2">E54*D54</f>
        <v>0</v>
      </c>
    </row>
    <row r="55" spans="1:6" s="80" customFormat="1">
      <c r="A55" s="74"/>
      <c r="B55" s="76" t="s">
        <v>101</v>
      </c>
      <c r="C55" s="85" t="s">
        <v>27</v>
      </c>
      <c r="D55" s="88">
        <v>20</v>
      </c>
      <c r="E55" s="84"/>
      <c r="F55" s="61">
        <f t="shared" si="2"/>
        <v>0</v>
      </c>
    </row>
    <row r="56" spans="1:6" s="80" customFormat="1">
      <c r="A56" s="74"/>
      <c r="B56" s="76" t="s">
        <v>87</v>
      </c>
      <c r="C56" s="85" t="s">
        <v>27</v>
      </c>
      <c r="D56" s="88">
        <v>14</v>
      </c>
      <c r="E56" s="84"/>
      <c r="F56" s="61">
        <f t="shared" si="2"/>
        <v>0</v>
      </c>
    </row>
    <row r="57" spans="1:6" s="80" customFormat="1">
      <c r="A57" s="74"/>
      <c r="B57" s="76"/>
      <c r="C57" s="85"/>
      <c r="D57" s="88"/>
      <c r="E57" s="84"/>
    </row>
    <row r="58" spans="1:6" s="59" customFormat="1">
      <c r="A58" s="32"/>
      <c r="B58" s="33"/>
      <c r="C58" s="93"/>
      <c r="D58" s="87"/>
    </row>
    <row r="59" spans="1:6" s="73" customFormat="1" ht="85.5">
      <c r="A59" s="55" t="s">
        <v>17</v>
      </c>
      <c r="B59" s="76" t="s">
        <v>134</v>
      </c>
      <c r="D59" s="87"/>
    </row>
    <row r="60" spans="1:6" s="73" customFormat="1">
      <c r="A60" s="55"/>
      <c r="B60" s="71" t="s">
        <v>80</v>
      </c>
      <c r="C60" s="73" t="s">
        <v>27</v>
      </c>
      <c r="D60" s="87">
        <v>6</v>
      </c>
      <c r="F60" s="61">
        <f t="shared" ref="F60:F61" si="3">E60*D60</f>
        <v>0</v>
      </c>
    </row>
    <row r="61" spans="1:6" s="73" customFormat="1">
      <c r="A61" s="55"/>
      <c r="B61" s="71" t="s">
        <v>79</v>
      </c>
      <c r="C61" s="73" t="s">
        <v>27</v>
      </c>
      <c r="D61" s="87">
        <v>3</v>
      </c>
      <c r="F61" s="61">
        <f t="shared" si="3"/>
        <v>0</v>
      </c>
    </row>
    <row r="62" spans="1:6" s="73" customFormat="1">
      <c r="A62" s="64"/>
      <c r="B62" s="76"/>
      <c r="D62" s="87"/>
    </row>
    <row r="63" spans="1:6" s="73" customFormat="1" ht="57">
      <c r="A63" s="64" t="s">
        <v>18</v>
      </c>
      <c r="B63" s="76" t="s">
        <v>119</v>
      </c>
      <c r="C63" s="73" t="s">
        <v>29</v>
      </c>
      <c r="D63" s="87">
        <v>1</v>
      </c>
      <c r="F63" s="61">
        <f t="shared" ref="F63" si="4">E63*D63</f>
        <v>0</v>
      </c>
    </row>
    <row r="64" spans="1:6" s="73" customFormat="1">
      <c r="A64" s="64"/>
      <c r="B64" s="76"/>
      <c r="D64" s="87"/>
    </row>
    <row r="65" spans="1:6" s="73" customFormat="1">
      <c r="A65" s="55"/>
      <c r="B65" s="71"/>
      <c r="D65" s="87"/>
    </row>
    <row r="66" spans="1:6" s="73" customFormat="1" ht="28.5">
      <c r="A66" s="55" t="s">
        <v>19</v>
      </c>
      <c r="B66" s="71" t="s">
        <v>5</v>
      </c>
      <c r="C66" s="73" t="s">
        <v>26</v>
      </c>
      <c r="D66" s="87">
        <v>20</v>
      </c>
      <c r="F66" s="61">
        <f t="shared" ref="F66" si="5">E66*D66</f>
        <v>0</v>
      </c>
    </row>
    <row r="67" spans="1:6" s="73" customFormat="1">
      <c r="A67" s="64"/>
      <c r="B67" s="76"/>
      <c r="D67" s="87"/>
    </row>
    <row r="68" spans="1:6" s="73" customFormat="1">
      <c r="A68" s="64"/>
      <c r="B68" s="76"/>
      <c r="C68" s="93"/>
      <c r="D68" s="87"/>
    </row>
    <row r="69" spans="1:6" s="73" customFormat="1" ht="28.5">
      <c r="A69" s="64" t="s">
        <v>138</v>
      </c>
      <c r="B69" s="76" t="s">
        <v>137</v>
      </c>
      <c r="C69" s="93" t="s">
        <v>26</v>
      </c>
      <c r="D69" s="87">
        <v>8</v>
      </c>
      <c r="F69" s="61">
        <f t="shared" ref="F69" si="6">E69*D69</f>
        <v>0</v>
      </c>
    </row>
    <row r="70" spans="1:6" s="73" customFormat="1">
      <c r="A70" s="64"/>
      <c r="B70" s="76"/>
      <c r="C70" s="93"/>
      <c r="D70" s="87"/>
    </row>
    <row r="71" spans="1:6" s="73" customFormat="1">
      <c r="A71" s="64"/>
      <c r="B71" s="76"/>
      <c r="C71" s="93"/>
      <c r="D71" s="87"/>
    </row>
    <row r="72" spans="1:6" s="73" customFormat="1" ht="28.5">
      <c r="A72" s="64" t="s">
        <v>141</v>
      </c>
      <c r="B72" s="76" t="s">
        <v>139</v>
      </c>
      <c r="C72" s="93" t="s">
        <v>27</v>
      </c>
      <c r="D72" s="87">
        <v>12</v>
      </c>
      <c r="F72" s="61">
        <f t="shared" ref="F72" si="7">E72*D72</f>
        <v>0</v>
      </c>
    </row>
    <row r="73" spans="1:6" s="73" customFormat="1">
      <c r="A73" s="64"/>
      <c r="B73" s="76"/>
      <c r="C73" s="93"/>
      <c r="D73" s="87"/>
    </row>
    <row r="74" spans="1:6" s="73" customFormat="1" ht="28.5">
      <c r="A74" s="64" t="s">
        <v>144</v>
      </c>
      <c r="B74" s="83" t="s">
        <v>140</v>
      </c>
      <c r="C74" s="93" t="s">
        <v>26</v>
      </c>
      <c r="D74" s="87">
        <v>4</v>
      </c>
      <c r="F74" s="61">
        <f t="shared" ref="F74" si="8">E74*D74</f>
        <v>0</v>
      </c>
    </row>
    <row r="75" spans="1:6" s="73" customFormat="1">
      <c r="A75" s="69"/>
      <c r="B75" s="100"/>
      <c r="C75" s="94"/>
      <c r="D75" s="89"/>
      <c r="E75" s="65"/>
      <c r="F75" s="65"/>
    </row>
    <row r="76" spans="1:6" s="73" customFormat="1">
      <c r="A76" s="64"/>
      <c r="B76" s="76"/>
      <c r="D76" s="87"/>
    </row>
    <row r="77" spans="1:6" s="50" customFormat="1">
      <c r="A77" s="86"/>
      <c r="B77" s="97" t="s">
        <v>97</v>
      </c>
      <c r="C77" s="95"/>
      <c r="D77" s="90"/>
      <c r="E77" s="98"/>
      <c r="F77" s="98"/>
    </row>
    <row r="78" spans="1:6" s="50" customFormat="1" ht="42.75">
      <c r="A78" s="86"/>
      <c r="B78" s="97" t="s">
        <v>135</v>
      </c>
      <c r="C78" s="95"/>
      <c r="D78" s="90"/>
      <c r="E78" s="98"/>
      <c r="F78" s="98"/>
    </row>
    <row r="79" spans="1:6" s="50" customFormat="1">
      <c r="A79" s="42"/>
      <c r="B79" s="47"/>
      <c r="C79" s="94"/>
      <c r="D79" s="89"/>
      <c r="E79" s="65"/>
      <c r="F79" s="65"/>
    </row>
    <row r="80" spans="1:6" s="50" customFormat="1">
      <c r="A80" s="86"/>
      <c r="B80" s="97"/>
      <c r="C80" s="95"/>
      <c r="D80" s="90"/>
      <c r="E80" s="98"/>
      <c r="F80" s="98"/>
    </row>
    <row r="81" spans="1:6" s="81" customFormat="1" ht="30">
      <c r="A81" s="48" t="s">
        <v>88</v>
      </c>
      <c r="B81" s="49" t="s">
        <v>131</v>
      </c>
      <c r="C81" s="93" t="s">
        <v>91</v>
      </c>
      <c r="D81" s="87"/>
      <c r="E81" s="73"/>
      <c r="F81" s="73">
        <f>SUM(F8:F79)</f>
        <v>0</v>
      </c>
    </row>
    <row r="82" spans="1:6">
      <c r="E82" s="12"/>
      <c r="F82" s="12"/>
    </row>
    <row r="83" spans="1:6" s="36" customFormat="1">
      <c r="A83" s="55"/>
      <c r="C83" s="93"/>
      <c r="D83" s="87"/>
      <c r="E83" s="73"/>
      <c r="F83" s="73"/>
    </row>
    <row r="84" spans="1:6" s="36" customFormat="1">
      <c r="A84" s="55"/>
      <c r="C84" s="93"/>
      <c r="D84" s="87"/>
      <c r="E84" s="73"/>
      <c r="F84" s="73"/>
    </row>
    <row r="85" spans="1:6" s="36" customFormat="1">
      <c r="A85" s="55"/>
      <c r="C85" s="93"/>
      <c r="D85" s="87"/>
      <c r="E85" s="73"/>
      <c r="F85" s="73"/>
    </row>
    <row r="86" spans="1:6" s="36" customFormat="1">
      <c r="A86" s="55"/>
      <c r="C86" s="93"/>
      <c r="D86" s="87"/>
      <c r="E86" s="73"/>
      <c r="F86" s="73"/>
    </row>
    <row r="87" spans="1:6" s="36" customFormat="1">
      <c r="A87" s="55"/>
      <c r="C87" s="93"/>
      <c r="D87" s="87"/>
      <c r="E87" s="73"/>
      <c r="F87" s="73"/>
    </row>
    <row r="88" spans="1:6" s="36" customFormat="1">
      <c r="A88" s="55"/>
      <c r="C88" s="93"/>
      <c r="D88" s="87"/>
      <c r="E88" s="73"/>
      <c r="F88" s="73"/>
    </row>
    <row r="89" spans="1:6" s="36" customFormat="1">
      <c r="A89" s="55"/>
      <c r="C89" s="93"/>
      <c r="D89" s="87"/>
      <c r="E89" s="73"/>
      <c r="F89" s="73"/>
    </row>
    <row r="90" spans="1:6" s="36" customFormat="1">
      <c r="A90" s="55"/>
      <c r="C90" s="93"/>
      <c r="D90" s="87"/>
      <c r="E90" s="73"/>
      <c r="F90" s="73"/>
    </row>
    <row r="91" spans="1:6" s="36" customFormat="1">
      <c r="A91" s="55"/>
      <c r="C91" s="93"/>
      <c r="D91" s="87"/>
      <c r="E91" s="73"/>
      <c r="F91" s="73"/>
    </row>
    <row r="92" spans="1:6">
      <c r="E92" s="12"/>
      <c r="F92" s="12"/>
    </row>
    <row r="93" spans="1:6">
      <c r="E93" s="12"/>
      <c r="F93" s="12"/>
    </row>
    <row r="94" spans="1:6">
      <c r="E94" s="12"/>
      <c r="F94" s="12"/>
    </row>
    <row r="95" spans="1:6">
      <c r="E95" s="12"/>
      <c r="F95" s="12"/>
    </row>
    <row r="96" spans="1:6">
      <c r="E96" s="12"/>
      <c r="F96" s="12"/>
    </row>
    <row r="97" spans="5:9">
      <c r="E97" s="12"/>
      <c r="F97" s="12"/>
    </row>
    <row r="98" spans="5:9">
      <c r="E98" s="12"/>
      <c r="F98" s="12"/>
    </row>
    <row r="99" spans="5:9">
      <c r="E99" s="12"/>
      <c r="F99" s="12"/>
    </row>
    <row r="100" spans="5:9">
      <c r="E100" s="12"/>
      <c r="F100" s="12"/>
    </row>
    <row r="101" spans="5:9">
      <c r="E101" s="12"/>
      <c r="F101" s="12"/>
    </row>
    <row r="102" spans="5:9">
      <c r="E102" s="12"/>
      <c r="F102" s="12"/>
    </row>
    <row r="103" spans="5:9">
      <c r="E103" s="12"/>
      <c r="F103" s="12"/>
    </row>
    <row r="104" spans="5:9">
      <c r="E104" s="12"/>
      <c r="F104" s="12"/>
    </row>
    <row r="105" spans="5:9">
      <c r="E105" s="12"/>
      <c r="F105" s="12"/>
    </row>
    <row r="107" spans="5:9">
      <c r="E107" s="12"/>
      <c r="F107" s="12"/>
    </row>
    <row r="108" spans="5:9">
      <c r="E108" s="12"/>
      <c r="F108" s="12"/>
      <c r="G108" s="12"/>
      <c r="H108" s="12"/>
      <c r="I108" s="12"/>
    </row>
    <row r="109" spans="5:9">
      <c r="E109" s="12"/>
      <c r="F109" s="12"/>
      <c r="G109" s="12"/>
      <c r="H109" s="12"/>
      <c r="I109" s="12"/>
    </row>
    <row r="110" spans="5:9">
      <c r="E110" s="12"/>
      <c r="F110" s="12"/>
      <c r="G110" s="12"/>
      <c r="H110" s="12"/>
      <c r="I110" s="12"/>
    </row>
    <row r="111" spans="5:9">
      <c r="E111" s="12"/>
      <c r="F111" s="12"/>
    </row>
    <row r="112" spans="5:9">
      <c r="E112" s="12"/>
      <c r="F112" s="12"/>
    </row>
    <row r="113" spans="5:6">
      <c r="E113" s="12"/>
      <c r="F113" s="12"/>
    </row>
    <row r="114" spans="5:6">
      <c r="E114" s="12"/>
      <c r="F114" s="12"/>
    </row>
    <row r="115" spans="5:6">
      <c r="E115" s="12"/>
      <c r="F115" s="12"/>
    </row>
    <row r="125" spans="5:6">
      <c r="E125" s="12"/>
      <c r="F125" s="12"/>
    </row>
    <row r="126" spans="5:6">
      <c r="E126" s="12"/>
      <c r="F126" s="12"/>
    </row>
    <row r="127" spans="5:6">
      <c r="E127" s="12"/>
      <c r="F127" s="12"/>
    </row>
    <row r="143" spans="5:6">
      <c r="E143" s="12"/>
      <c r="F143" s="12"/>
    </row>
    <row r="144" spans="5:6">
      <c r="E144" s="12"/>
      <c r="F144" s="12"/>
    </row>
    <row r="145" spans="1:9" s="12" customFormat="1">
      <c r="A145" s="9"/>
      <c r="B145" s="26"/>
      <c r="C145" s="93"/>
      <c r="D145" s="87"/>
    </row>
    <row r="146" spans="1:9" s="12" customFormat="1">
      <c r="A146" s="9"/>
      <c r="B146" s="31"/>
      <c r="C146" s="93"/>
      <c r="D146" s="87"/>
    </row>
    <row r="147" spans="1:9" s="12" customFormat="1">
      <c r="A147" s="9"/>
      <c r="B147" s="31"/>
      <c r="C147" s="93"/>
      <c r="D147" s="87"/>
    </row>
    <row r="148" spans="1:9" s="12" customFormat="1">
      <c r="A148" s="9"/>
      <c r="B148" s="31"/>
      <c r="C148" s="93"/>
      <c r="D148" s="87"/>
    </row>
    <row r="149" spans="1:9" s="12" customFormat="1">
      <c r="A149" s="9"/>
      <c r="B149" s="31"/>
      <c r="C149" s="93"/>
      <c r="D149" s="87"/>
    </row>
    <row r="150" spans="1:9" s="12" customFormat="1">
      <c r="A150" s="9"/>
      <c r="B150" s="31"/>
      <c r="C150" s="93"/>
      <c r="D150" s="87"/>
    </row>
    <row r="151" spans="1:9" s="12" customFormat="1">
      <c r="A151" s="9"/>
      <c r="B151" s="31"/>
      <c r="C151" s="93"/>
      <c r="D151" s="87"/>
    </row>
    <row r="152" spans="1:9">
      <c r="E152" s="12"/>
      <c r="F152" s="12"/>
      <c r="G152" s="12"/>
      <c r="H152" s="12"/>
      <c r="I152" s="12"/>
    </row>
    <row r="153" spans="1:9" s="12" customFormat="1">
      <c r="A153" s="9"/>
      <c r="B153" s="31"/>
      <c r="C153" s="93"/>
      <c r="D153" s="87"/>
    </row>
    <row r="154" spans="1:9" s="12" customFormat="1">
      <c r="A154" s="9"/>
      <c r="B154" s="31"/>
      <c r="C154" s="93"/>
      <c r="D154" s="87"/>
    </row>
    <row r="155" spans="1:9" s="12" customFormat="1">
      <c r="A155" s="9"/>
      <c r="B155" s="31"/>
      <c r="C155" s="93"/>
      <c r="D155" s="87"/>
    </row>
    <row r="156" spans="1:9" s="12" customFormat="1">
      <c r="A156" s="9"/>
      <c r="B156" s="31"/>
      <c r="C156" s="93"/>
      <c r="D156" s="87"/>
    </row>
    <row r="157" spans="1:9" s="12" customFormat="1">
      <c r="A157" s="9"/>
      <c r="B157" s="31"/>
      <c r="C157" s="93"/>
      <c r="D157" s="87"/>
    </row>
    <row r="158" spans="1:9">
      <c r="A158" s="11"/>
      <c r="B158" s="29"/>
      <c r="C158" s="94"/>
      <c r="D158" s="89"/>
      <c r="E158" s="6"/>
      <c r="F158" s="6"/>
    </row>
    <row r="160" spans="1:9">
      <c r="A160" s="9" t="s">
        <v>59</v>
      </c>
      <c r="B160" s="26" t="s">
        <v>4</v>
      </c>
    </row>
  </sheetData>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PRIPRAVA PROSTOROV ZA BIOBANKOPZI; 4 - NAČRT STROJNIŠTVA / 4/3 VODOVOD IN VERTIKALNA KANALIZACIJA</oddHeader>
    <oddFooter>&amp;C&amp;P/&amp;N&amp;R&amp;"Arial,Krepko"PZI</oddFooter>
  </headerFooter>
</worksheet>
</file>

<file path=xl/worksheets/sheet4.xml><?xml version="1.0" encoding="utf-8"?>
<worksheet xmlns="http://schemas.openxmlformats.org/spreadsheetml/2006/main" xmlns:r="http://schemas.openxmlformats.org/officeDocument/2006/relationships">
  <sheetPr>
    <tabColor rgb="FF00B050"/>
  </sheetPr>
  <dimension ref="A1:I138"/>
  <sheetViews>
    <sheetView view="pageBreakPreview" topLeftCell="A25" zoomScale="115" zoomScaleNormal="85" zoomScaleSheetLayoutView="115" workbookViewId="0">
      <selection activeCell="E37" sqref="E37"/>
    </sheetView>
  </sheetViews>
  <sheetFormatPr defaultRowHeight="14.25"/>
  <cols>
    <col min="1" max="1" width="7.375" style="64" customWidth="1"/>
    <col min="2" max="2" width="50.625" style="81" customWidth="1"/>
    <col min="3" max="3" width="5.625" style="93" customWidth="1"/>
    <col min="4" max="4" width="5.875" style="87" customWidth="1"/>
    <col min="5" max="5" width="7.125" style="73" customWidth="1"/>
    <col min="6" max="6" width="8.875" style="73" customWidth="1"/>
    <col min="7" max="16384" width="9" style="81"/>
  </cols>
  <sheetData>
    <row r="1" spans="1:6" s="57" customFormat="1" ht="11.25">
      <c r="A1" s="82" t="s">
        <v>21</v>
      </c>
      <c r="B1" s="46" t="s">
        <v>22</v>
      </c>
      <c r="C1" s="91" t="s">
        <v>23</v>
      </c>
      <c r="D1" s="82" t="s">
        <v>24</v>
      </c>
      <c r="E1" s="51" t="s">
        <v>60</v>
      </c>
      <c r="F1" s="51" t="s">
        <v>61</v>
      </c>
    </row>
    <row r="3" spans="1:6" ht="30">
      <c r="A3" s="8" t="s">
        <v>94</v>
      </c>
      <c r="B3" s="49" t="s">
        <v>106</v>
      </c>
    </row>
    <row r="4" spans="1:6" ht="15">
      <c r="A4" s="8"/>
      <c r="B4" s="49"/>
    </row>
    <row r="5" spans="1:6" ht="390">
      <c r="A5" s="8"/>
      <c r="B5" s="49" t="s">
        <v>145</v>
      </c>
    </row>
    <row r="6" spans="1:6" s="68" customFormat="1">
      <c r="A6" s="52"/>
      <c r="C6" s="96"/>
      <c r="D6" s="99"/>
      <c r="E6" s="61"/>
      <c r="F6" s="61"/>
    </row>
    <row r="7" spans="1:6" s="68" customFormat="1" ht="42.75">
      <c r="A7" s="52" t="s">
        <v>25</v>
      </c>
      <c r="B7" s="68" t="s">
        <v>109</v>
      </c>
      <c r="C7" s="96" t="s">
        <v>26</v>
      </c>
      <c r="D7" s="99">
        <v>2</v>
      </c>
      <c r="E7" s="61"/>
      <c r="F7" s="61">
        <f>E7*D7</f>
        <v>0</v>
      </c>
    </row>
    <row r="8" spans="1:6" s="68" customFormat="1">
      <c r="A8" s="52"/>
      <c r="C8" s="96"/>
      <c r="D8" s="99"/>
      <c r="E8" s="61"/>
      <c r="F8" s="61"/>
    </row>
    <row r="9" spans="1:6" s="68" customFormat="1" ht="42.75">
      <c r="A9" s="52" t="s">
        <v>7</v>
      </c>
      <c r="B9" s="68" t="s">
        <v>108</v>
      </c>
      <c r="C9" s="96" t="s">
        <v>26</v>
      </c>
      <c r="D9" s="99">
        <v>1</v>
      </c>
      <c r="E9" s="61"/>
      <c r="F9" s="61">
        <f>E9*D9</f>
        <v>0</v>
      </c>
    </row>
    <row r="10" spans="1:6" s="68" customFormat="1">
      <c r="A10" s="52"/>
      <c r="C10" s="96"/>
      <c r="D10" s="99"/>
      <c r="E10" s="61"/>
      <c r="F10" s="61"/>
    </row>
    <row r="11" spans="1:6" s="68" customFormat="1" ht="28.5">
      <c r="A11" s="52" t="s">
        <v>8</v>
      </c>
      <c r="B11" s="68" t="s">
        <v>107</v>
      </c>
      <c r="C11" s="96" t="s">
        <v>29</v>
      </c>
      <c r="D11" s="99">
        <v>1</v>
      </c>
      <c r="E11" s="61"/>
      <c r="F11" s="61">
        <f>E11*D11</f>
        <v>0</v>
      </c>
    </row>
    <row r="12" spans="1:6" s="68" customFormat="1">
      <c r="A12" s="52"/>
      <c r="C12" s="96"/>
      <c r="D12" s="99"/>
      <c r="E12" s="61"/>
      <c r="F12" s="61"/>
    </row>
    <row r="13" spans="1:6" s="68" customFormat="1" ht="28.5">
      <c r="A13" s="52" t="s">
        <v>9</v>
      </c>
      <c r="B13" s="68" t="s">
        <v>110</v>
      </c>
      <c r="C13" s="96" t="s">
        <v>29</v>
      </c>
      <c r="D13" s="99">
        <v>1</v>
      </c>
      <c r="E13" s="61"/>
      <c r="F13" s="61">
        <f>E13*D13</f>
        <v>0</v>
      </c>
    </row>
    <row r="14" spans="1:6" s="68" customFormat="1">
      <c r="A14" s="52"/>
      <c r="C14" s="96"/>
      <c r="D14" s="99"/>
      <c r="E14" s="61"/>
      <c r="F14" s="61"/>
    </row>
    <row r="15" spans="1:6" s="73" customFormat="1" ht="42.75">
      <c r="A15" s="64" t="s">
        <v>10</v>
      </c>
      <c r="B15" s="76" t="s">
        <v>99</v>
      </c>
      <c r="C15" s="93"/>
      <c r="D15" s="87"/>
    </row>
    <row r="16" spans="1:6" s="73" customFormat="1">
      <c r="A16" s="64"/>
      <c r="B16" s="76" t="s">
        <v>20</v>
      </c>
      <c r="C16" s="93" t="s">
        <v>26</v>
      </c>
      <c r="D16" s="87">
        <v>4</v>
      </c>
      <c r="F16" s="61">
        <f t="shared" ref="F16:F18" si="0">E16*D16</f>
        <v>0</v>
      </c>
    </row>
    <row r="17" spans="1:6" s="73" customFormat="1">
      <c r="A17" s="64"/>
      <c r="B17" s="83" t="s">
        <v>28</v>
      </c>
      <c r="C17" s="93" t="s">
        <v>26</v>
      </c>
      <c r="D17" s="87">
        <v>2</v>
      </c>
      <c r="F17" s="61">
        <f t="shared" si="0"/>
        <v>0</v>
      </c>
    </row>
    <row r="18" spans="1:6" s="73" customFormat="1">
      <c r="A18" s="64"/>
      <c r="B18" s="83" t="s">
        <v>6</v>
      </c>
      <c r="C18" s="93" t="s">
        <v>26</v>
      </c>
      <c r="D18" s="87">
        <v>5</v>
      </c>
      <c r="F18" s="61">
        <f t="shared" si="0"/>
        <v>0</v>
      </c>
    </row>
    <row r="19" spans="1:6" s="73" customFormat="1">
      <c r="A19" s="64"/>
      <c r="B19" s="83"/>
      <c r="C19" s="93"/>
      <c r="D19" s="87"/>
    </row>
    <row r="20" spans="1:6" s="73" customFormat="1" ht="42.75">
      <c r="A20" s="64" t="s">
        <v>11</v>
      </c>
      <c r="B20" s="83" t="s">
        <v>117</v>
      </c>
      <c r="C20" s="93"/>
      <c r="D20" s="87"/>
    </row>
    <row r="21" spans="1:6" s="73" customFormat="1">
      <c r="A21" s="64"/>
      <c r="B21" s="83" t="s">
        <v>118</v>
      </c>
      <c r="C21" s="93" t="s">
        <v>26</v>
      </c>
      <c r="D21" s="87">
        <v>2</v>
      </c>
      <c r="F21" s="61">
        <f>E21*D21</f>
        <v>0</v>
      </c>
    </row>
    <row r="22" spans="1:6" s="73" customFormat="1">
      <c r="A22" s="64"/>
      <c r="B22" s="83"/>
      <c r="C22" s="93"/>
      <c r="D22" s="87"/>
    </row>
    <row r="23" spans="1:6" s="73" customFormat="1">
      <c r="A23" s="64"/>
      <c r="B23" s="83"/>
      <c r="C23" s="93"/>
      <c r="D23" s="87"/>
    </row>
    <row r="24" spans="1:6" s="73" customFormat="1" ht="71.25">
      <c r="A24" s="64" t="s">
        <v>12</v>
      </c>
      <c r="B24" s="83" t="s">
        <v>116</v>
      </c>
      <c r="C24" s="93"/>
      <c r="D24" s="87"/>
    </row>
    <row r="25" spans="1:6" s="73" customFormat="1">
      <c r="A25" s="64"/>
      <c r="B25" s="83" t="s">
        <v>111</v>
      </c>
      <c r="C25" s="93"/>
      <c r="D25" s="87"/>
    </row>
    <row r="26" spans="1:6" s="73" customFormat="1">
      <c r="A26" s="64"/>
      <c r="B26" s="83" t="s">
        <v>112</v>
      </c>
      <c r="C26" s="93"/>
      <c r="D26" s="87"/>
    </row>
    <row r="27" spans="1:6" s="73" customFormat="1">
      <c r="A27" s="64"/>
      <c r="B27" s="83" t="s">
        <v>113</v>
      </c>
      <c r="C27" s="93"/>
      <c r="D27" s="87"/>
    </row>
    <row r="28" spans="1:6" s="73" customFormat="1">
      <c r="A28" s="64"/>
      <c r="B28" s="83" t="s">
        <v>114</v>
      </c>
      <c r="C28" s="93"/>
      <c r="D28" s="87"/>
    </row>
    <row r="29" spans="1:6" s="73" customFormat="1">
      <c r="A29" s="64"/>
      <c r="B29" s="83" t="s">
        <v>115</v>
      </c>
      <c r="C29" s="93" t="s">
        <v>29</v>
      </c>
      <c r="D29" s="87">
        <v>1</v>
      </c>
      <c r="F29" s="61">
        <f>E29*D29</f>
        <v>0</v>
      </c>
    </row>
    <row r="30" spans="1:6" s="73" customFormat="1">
      <c r="A30" s="64"/>
      <c r="B30" s="83"/>
      <c r="C30" s="93"/>
      <c r="D30" s="87"/>
    </row>
    <row r="31" spans="1:6" s="73" customFormat="1" ht="42.75">
      <c r="A31" s="64" t="s">
        <v>13</v>
      </c>
      <c r="B31" s="83" t="s">
        <v>136</v>
      </c>
      <c r="C31" s="93" t="s">
        <v>29</v>
      </c>
      <c r="D31" s="87">
        <v>1</v>
      </c>
      <c r="F31" s="61">
        <f>E31*D31</f>
        <v>0</v>
      </c>
    </row>
    <row r="32" spans="1:6" s="73" customFormat="1">
      <c r="A32" s="64"/>
      <c r="B32" s="83"/>
      <c r="C32" s="93"/>
      <c r="D32" s="87"/>
    </row>
    <row r="33" spans="1:6" s="80" customFormat="1" ht="128.25">
      <c r="A33" s="74" t="s">
        <v>14</v>
      </c>
      <c r="B33" s="76" t="s">
        <v>103</v>
      </c>
      <c r="C33" s="85"/>
      <c r="D33" s="45"/>
      <c r="E33" s="84"/>
      <c r="F33" s="75"/>
    </row>
    <row r="34" spans="1:6" s="80" customFormat="1">
      <c r="A34" s="74"/>
      <c r="B34" s="76" t="s">
        <v>81</v>
      </c>
      <c r="C34" s="85" t="s">
        <v>27</v>
      </c>
      <c r="D34" s="88">
        <v>56</v>
      </c>
      <c r="E34" s="84"/>
      <c r="F34" s="61">
        <f t="shared" ref="F34:F37" si="1">E34*D34</f>
        <v>0</v>
      </c>
    </row>
    <row r="35" spans="1:6" s="80" customFormat="1">
      <c r="A35" s="74"/>
      <c r="B35" s="76" t="s">
        <v>85</v>
      </c>
      <c r="C35" s="85" t="s">
        <v>27</v>
      </c>
      <c r="D35" s="88">
        <v>80</v>
      </c>
      <c r="E35" s="84"/>
      <c r="F35" s="61">
        <f t="shared" si="1"/>
        <v>0</v>
      </c>
    </row>
    <row r="36" spans="1:6" s="80" customFormat="1">
      <c r="A36" s="74"/>
      <c r="B36" s="76" t="s">
        <v>86</v>
      </c>
      <c r="C36" s="85" t="s">
        <v>27</v>
      </c>
      <c r="D36" s="88">
        <v>87</v>
      </c>
      <c r="E36" s="84"/>
      <c r="F36" s="61">
        <f t="shared" si="1"/>
        <v>0</v>
      </c>
    </row>
    <row r="37" spans="1:6" s="80" customFormat="1">
      <c r="A37" s="74"/>
      <c r="B37" s="76" t="s">
        <v>120</v>
      </c>
      <c r="C37" s="85" t="s">
        <v>27</v>
      </c>
      <c r="D37" s="88">
        <v>80</v>
      </c>
      <c r="E37" s="84"/>
      <c r="F37" s="61">
        <f t="shared" si="1"/>
        <v>0</v>
      </c>
    </row>
    <row r="38" spans="1:6" s="80" customFormat="1">
      <c r="A38" s="74"/>
      <c r="B38" s="76"/>
      <c r="C38" s="85"/>
      <c r="D38" s="88"/>
      <c r="E38" s="84"/>
    </row>
    <row r="39" spans="1:6" s="80" customFormat="1" ht="57">
      <c r="A39" s="74" t="s">
        <v>15</v>
      </c>
      <c r="B39" s="76" t="s">
        <v>105</v>
      </c>
      <c r="C39" s="85"/>
      <c r="D39" s="88"/>
      <c r="E39" s="84"/>
    </row>
    <row r="40" spans="1:6" s="80" customFormat="1">
      <c r="A40" s="74"/>
      <c r="B40" s="76" t="s">
        <v>121</v>
      </c>
      <c r="C40" s="85" t="s">
        <v>26</v>
      </c>
      <c r="D40" s="88">
        <v>2</v>
      </c>
      <c r="E40" s="84"/>
      <c r="F40" s="61">
        <f t="shared" ref="F40:F41" si="2">E40*D40</f>
        <v>0</v>
      </c>
    </row>
    <row r="41" spans="1:6" s="80" customFormat="1">
      <c r="A41" s="74"/>
      <c r="B41" s="76" t="s">
        <v>122</v>
      </c>
      <c r="C41" s="85" t="s">
        <v>26</v>
      </c>
      <c r="D41" s="88">
        <v>2</v>
      </c>
      <c r="E41" s="84"/>
      <c r="F41" s="61">
        <f t="shared" si="2"/>
        <v>0</v>
      </c>
    </row>
    <row r="42" spans="1:6" s="80" customFormat="1">
      <c r="A42" s="74"/>
      <c r="B42" s="76"/>
      <c r="C42" s="85"/>
      <c r="D42" s="45"/>
      <c r="E42" s="84"/>
    </row>
    <row r="43" spans="1:6" s="80" customFormat="1" ht="128.25">
      <c r="A43" s="74" t="s">
        <v>16</v>
      </c>
      <c r="B43" s="76" t="s">
        <v>100</v>
      </c>
      <c r="C43" s="85"/>
      <c r="D43" s="45"/>
      <c r="E43" s="75"/>
    </row>
    <row r="44" spans="1:6" s="80" customFormat="1">
      <c r="A44" s="74"/>
      <c r="B44" s="76" t="s">
        <v>57</v>
      </c>
      <c r="C44" s="85" t="s">
        <v>27</v>
      </c>
      <c r="D44" s="88">
        <v>56</v>
      </c>
      <c r="E44" s="84"/>
      <c r="F44" s="61">
        <f t="shared" ref="F44:F47" si="3">E44*D44</f>
        <v>0</v>
      </c>
    </row>
    <row r="45" spans="1:6" s="80" customFormat="1">
      <c r="A45" s="74"/>
      <c r="B45" s="76" t="s">
        <v>101</v>
      </c>
      <c r="C45" s="85" t="s">
        <v>27</v>
      </c>
      <c r="D45" s="88">
        <v>80</v>
      </c>
      <c r="E45" s="84"/>
      <c r="F45" s="61">
        <f t="shared" si="3"/>
        <v>0</v>
      </c>
    </row>
    <row r="46" spans="1:6" s="80" customFormat="1">
      <c r="A46" s="74"/>
      <c r="B46" s="76" t="s">
        <v>102</v>
      </c>
      <c r="C46" s="85" t="s">
        <v>27</v>
      </c>
      <c r="D46" s="88">
        <v>55</v>
      </c>
      <c r="E46" s="84"/>
      <c r="F46" s="61">
        <f t="shared" si="3"/>
        <v>0</v>
      </c>
    </row>
    <row r="47" spans="1:6" s="80" customFormat="1">
      <c r="A47" s="74"/>
      <c r="B47" s="76" t="s">
        <v>123</v>
      </c>
      <c r="C47" s="85" t="s">
        <v>27</v>
      </c>
      <c r="D47" s="88">
        <v>80</v>
      </c>
      <c r="E47" s="84"/>
      <c r="F47" s="61">
        <f t="shared" si="3"/>
        <v>0</v>
      </c>
    </row>
    <row r="48" spans="1:6" s="80" customFormat="1">
      <c r="A48" s="74"/>
      <c r="B48" s="76"/>
      <c r="C48" s="85"/>
      <c r="D48" s="88"/>
      <c r="E48" s="84"/>
    </row>
    <row r="49" spans="1:9" s="80" customFormat="1" ht="128.25">
      <c r="A49" s="74" t="s">
        <v>17</v>
      </c>
      <c r="B49" s="76" t="s">
        <v>104</v>
      </c>
      <c r="C49" s="85"/>
      <c r="D49" s="45"/>
      <c r="E49" s="75"/>
    </row>
    <row r="50" spans="1:9" s="80" customFormat="1">
      <c r="A50" s="74"/>
      <c r="B50" s="76" t="s">
        <v>87</v>
      </c>
      <c r="C50" s="85" t="s">
        <v>27</v>
      </c>
      <c r="D50" s="88">
        <v>32</v>
      </c>
      <c r="E50" s="84"/>
      <c r="F50" s="61">
        <f t="shared" ref="F50" si="4">E50*D50</f>
        <v>0</v>
      </c>
    </row>
    <row r="51" spans="1:9" s="73" customFormat="1">
      <c r="A51" s="64"/>
      <c r="B51" s="76"/>
      <c r="C51" s="93"/>
      <c r="D51" s="87"/>
    </row>
    <row r="52" spans="1:9" s="73" customFormat="1" ht="28.5">
      <c r="A52" s="64" t="s">
        <v>18</v>
      </c>
      <c r="B52" s="76" t="s">
        <v>5</v>
      </c>
      <c r="C52" s="93" t="s">
        <v>26</v>
      </c>
      <c r="D52" s="87">
        <v>20</v>
      </c>
      <c r="F52" s="61">
        <f t="shared" ref="F52" si="5">E52*D52</f>
        <v>0</v>
      </c>
    </row>
    <row r="53" spans="1:9" s="73" customFormat="1">
      <c r="A53" s="64"/>
      <c r="B53" s="76"/>
      <c r="C53" s="93"/>
      <c r="D53" s="87"/>
    </row>
    <row r="54" spans="1:9" s="73" customFormat="1" ht="28.5">
      <c r="A54" s="64" t="s">
        <v>19</v>
      </c>
      <c r="B54" s="76" t="s">
        <v>137</v>
      </c>
      <c r="C54" s="93" t="s">
        <v>26</v>
      </c>
      <c r="D54" s="87">
        <v>5</v>
      </c>
      <c r="F54" s="61">
        <f t="shared" ref="F54" si="6">E54*D54</f>
        <v>0</v>
      </c>
    </row>
    <row r="55" spans="1:9" s="73" customFormat="1">
      <c r="A55" s="64"/>
      <c r="B55" s="76"/>
      <c r="C55" s="93"/>
      <c r="D55" s="87"/>
    </row>
    <row r="56" spans="1:9" s="73" customFormat="1" ht="28.5">
      <c r="A56" s="64" t="s">
        <v>138</v>
      </c>
      <c r="B56" s="76" t="s">
        <v>139</v>
      </c>
      <c r="C56" s="93" t="s">
        <v>27</v>
      </c>
      <c r="D56" s="87">
        <v>3</v>
      </c>
      <c r="F56" s="61">
        <f t="shared" ref="F56" si="7">E56*D56</f>
        <v>0</v>
      </c>
    </row>
    <row r="57" spans="1:9" s="73" customFormat="1">
      <c r="A57" s="64"/>
      <c r="B57" s="76"/>
      <c r="C57" s="93"/>
      <c r="D57" s="87"/>
    </row>
    <row r="58" spans="1:9" s="73" customFormat="1" ht="28.5">
      <c r="A58" s="64" t="s">
        <v>141</v>
      </c>
      <c r="B58" s="83" t="s">
        <v>140</v>
      </c>
      <c r="C58" s="93" t="s">
        <v>26</v>
      </c>
      <c r="D58" s="87">
        <v>4</v>
      </c>
      <c r="F58" s="61">
        <f t="shared" ref="F58" si="8">E58*D58</f>
        <v>0</v>
      </c>
    </row>
    <row r="59" spans="1:9" s="73" customFormat="1">
      <c r="A59" s="69"/>
      <c r="B59" s="100"/>
      <c r="C59" s="94"/>
      <c r="D59" s="89"/>
      <c r="E59" s="65"/>
      <c r="F59" s="65"/>
    </row>
    <row r="60" spans="1:9" ht="30">
      <c r="A60" s="8" t="s">
        <v>94</v>
      </c>
      <c r="B60" s="49" t="s">
        <v>106</v>
      </c>
      <c r="C60" s="92" t="s">
        <v>91</v>
      </c>
      <c r="F60" s="73">
        <f>SUM(F7:F58)</f>
        <v>0</v>
      </c>
    </row>
    <row r="61" spans="1:9">
      <c r="G61" s="73"/>
      <c r="H61" s="73"/>
      <c r="I61" s="73"/>
    </row>
    <row r="62" spans="1:9">
      <c r="G62" s="73"/>
      <c r="H62" s="73"/>
      <c r="I62" s="73"/>
    </row>
    <row r="63" spans="1:9">
      <c r="C63" s="132"/>
      <c r="D63" s="81"/>
      <c r="G63" s="73"/>
      <c r="H63" s="73"/>
      <c r="I63" s="73"/>
    </row>
    <row r="64" spans="1:9">
      <c r="G64" s="73"/>
      <c r="H64" s="73"/>
      <c r="I64" s="73"/>
    </row>
    <row r="65" spans="1:9">
      <c r="G65" s="73"/>
      <c r="H65" s="73"/>
      <c r="I65" s="73"/>
    </row>
    <row r="66" spans="1:9" s="73" customFormat="1">
      <c r="A66" s="64"/>
      <c r="B66" s="83"/>
      <c r="C66" s="93"/>
      <c r="D66" s="87"/>
    </row>
    <row r="67" spans="1:9" s="73" customFormat="1">
      <c r="A67" s="64"/>
      <c r="B67" s="83"/>
      <c r="C67" s="93"/>
      <c r="D67" s="87"/>
    </row>
    <row r="68" spans="1:9" s="73" customFormat="1">
      <c r="A68" s="64"/>
      <c r="B68" s="83"/>
      <c r="C68" s="93"/>
      <c r="D68" s="87"/>
    </row>
    <row r="84" spans="7:9" s="81" customFormat="1"/>
    <row r="85" spans="7:9" s="81" customFormat="1"/>
    <row r="86" spans="7:9" s="81" customFormat="1">
      <c r="G86" s="73"/>
      <c r="H86" s="73"/>
      <c r="I86" s="73"/>
    </row>
    <row r="87" spans="7:9" s="81" customFormat="1">
      <c r="G87" s="73"/>
      <c r="H87" s="73"/>
      <c r="I87" s="73"/>
    </row>
    <row r="88" spans="7:9" s="81" customFormat="1">
      <c r="G88" s="73"/>
      <c r="H88" s="73"/>
      <c r="I88" s="73"/>
    </row>
    <row r="121" spans="1:6">
      <c r="E121" s="81"/>
      <c r="F121" s="81"/>
    </row>
    <row r="122" spans="1:6">
      <c r="E122" s="81"/>
      <c r="F122" s="81"/>
    </row>
    <row r="123" spans="1:6" s="73" customFormat="1">
      <c r="A123" s="64"/>
      <c r="B123" s="81"/>
      <c r="C123" s="93"/>
      <c r="D123" s="87"/>
    </row>
    <row r="124" spans="1:6" s="73" customFormat="1">
      <c r="A124" s="64"/>
      <c r="B124" s="83"/>
      <c r="C124" s="93"/>
      <c r="D124" s="87"/>
    </row>
    <row r="125" spans="1:6" s="73" customFormat="1">
      <c r="A125" s="64"/>
      <c r="B125" s="83"/>
      <c r="C125" s="93"/>
      <c r="D125" s="87"/>
    </row>
    <row r="126" spans="1:6" s="73" customFormat="1">
      <c r="A126" s="64"/>
      <c r="B126" s="83"/>
      <c r="C126" s="93"/>
      <c r="D126" s="87"/>
    </row>
    <row r="127" spans="1:6" s="73" customFormat="1">
      <c r="A127" s="64"/>
      <c r="B127" s="83"/>
      <c r="C127" s="93"/>
      <c r="D127" s="87"/>
    </row>
    <row r="128" spans="1:6" s="73" customFormat="1">
      <c r="A128" s="64"/>
      <c r="B128" s="83"/>
      <c r="C128" s="93"/>
      <c r="D128" s="87"/>
    </row>
    <row r="129" spans="1:9" s="73" customFormat="1">
      <c r="A129" s="64"/>
      <c r="B129" s="83"/>
      <c r="C129" s="93"/>
      <c r="D129" s="87"/>
    </row>
    <row r="130" spans="1:9">
      <c r="G130" s="73"/>
      <c r="H130" s="73"/>
      <c r="I130" s="73"/>
    </row>
    <row r="131" spans="1:9" s="73" customFormat="1">
      <c r="A131" s="64"/>
      <c r="B131" s="83"/>
      <c r="C131" s="93"/>
      <c r="D131" s="87"/>
    </row>
    <row r="132" spans="1:9" s="73" customFormat="1">
      <c r="A132" s="64"/>
      <c r="B132" s="83"/>
      <c r="C132" s="93"/>
      <c r="D132" s="87"/>
    </row>
    <row r="133" spans="1:9" s="73" customFormat="1">
      <c r="A133" s="64"/>
      <c r="B133" s="83"/>
      <c r="C133" s="93"/>
      <c r="D133" s="87"/>
    </row>
    <row r="134" spans="1:9" s="73" customFormat="1">
      <c r="A134" s="64"/>
      <c r="B134" s="83"/>
      <c r="C134" s="93"/>
      <c r="D134" s="87"/>
    </row>
    <row r="135" spans="1:9" s="73" customFormat="1">
      <c r="A135" s="64"/>
      <c r="B135" s="83"/>
      <c r="C135" s="93"/>
      <c r="D135" s="87"/>
    </row>
    <row r="136" spans="1:9">
      <c r="A136" s="69"/>
      <c r="B136" s="72"/>
      <c r="C136" s="94"/>
      <c r="D136" s="89"/>
      <c r="E136" s="65"/>
      <c r="F136" s="65"/>
    </row>
    <row r="138" spans="1:9">
      <c r="A138" s="64" t="s">
        <v>59</v>
      </c>
      <c r="B138" s="81" t="s">
        <v>4</v>
      </c>
    </row>
  </sheetData>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PRIPRAVA PROSTOROV ZA BIOBANKOPZI; 4 - NAČRT STROJNIŠTVA / 4/3 VODOVOD IN VERTIKALNA KANALIZACIJA</oddHeader>
    <oddFooter>&amp;C&amp;P/&amp;N&amp;R&amp;"Arial,Krepko"PZI</oddFooter>
  </headerFooter>
</worksheet>
</file>

<file path=xl/worksheets/sheet5.xml><?xml version="1.0" encoding="utf-8"?>
<worksheet xmlns="http://schemas.openxmlformats.org/spreadsheetml/2006/main" xmlns:r="http://schemas.openxmlformats.org/officeDocument/2006/relationships">
  <sheetPr>
    <tabColor rgb="FF00B050"/>
  </sheetPr>
  <dimension ref="A1:I87"/>
  <sheetViews>
    <sheetView view="pageBreakPreview" zoomScale="115" zoomScaleNormal="85" zoomScaleSheetLayoutView="115" workbookViewId="0">
      <selection activeCell="B50" sqref="B50"/>
    </sheetView>
  </sheetViews>
  <sheetFormatPr defaultRowHeight="14.25"/>
  <cols>
    <col min="1" max="1" width="7.375" style="55" customWidth="1"/>
    <col min="2" max="2" width="50.625" style="36" customWidth="1"/>
    <col min="3" max="3" width="5.625" style="93" customWidth="1"/>
    <col min="4" max="4" width="5.875" style="87" customWidth="1"/>
    <col min="5" max="5" width="7.125" style="73" customWidth="1"/>
    <col min="6" max="6" width="8.875" style="73" customWidth="1"/>
    <col min="7" max="16384" width="9" style="36"/>
  </cols>
  <sheetData>
    <row r="1" spans="1:6" s="57" customFormat="1" ht="11.25">
      <c r="A1" s="38" t="s">
        <v>21</v>
      </c>
      <c r="B1" s="46" t="s">
        <v>22</v>
      </c>
      <c r="C1" s="91" t="s">
        <v>23</v>
      </c>
      <c r="D1" s="38" t="s">
        <v>24</v>
      </c>
      <c r="E1" s="51" t="s">
        <v>60</v>
      </c>
      <c r="F1" s="51" t="s">
        <v>61</v>
      </c>
    </row>
    <row r="3" spans="1:6" ht="15">
      <c r="A3" s="39" t="s">
        <v>130</v>
      </c>
      <c r="B3" s="37" t="s">
        <v>96</v>
      </c>
    </row>
    <row r="4" spans="1:6" ht="15">
      <c r="A4" s="39"/>
      <c r="B4" s="37"/>
    </row>
    <row r="5" spans="1:6" s="73" customFormat="1">
      <c r="A5" s="55" t="s">
        <v>25</v>
      </c>
      <c r="B5" s="63" t="s">
        <v>62</v>
      </c>
      <c r="D5" s="87"/>
    </row>
    <row r="6" spans="1:6" s="73" customFormat="1">
      <c r="A6" s="55"/>
      <c r="B6" s="63" t="s">
        <v>66</v>
      </c>
      <c r="D6" s="87"/>
    </row>
    <row r="7" spans="1:6" s="73" customFormat="1">
      <c r="A7" s="55"/>
      <c r="B7" s="63" t="s">
        <v>65</v>
      </c>
      <c r="D7" s="87"/>
    </row>
    <row r="8" spans="1:6" s="73" customFormat="1">
      <c r="A8" s="55"/>
      <c r="B8" s="43" t="s">
        <v>64</v>
      </c>
      <c r="D8" s="87"/>
    </row>
    <row r="9" spans="1:6" s="73" customFormat="1">
      <c r="A9" s="55"/>
      <c r="B9" s="43" t="s">
        <v>67</v>
      </c>
      <c r="D9" s="87"/>
    </row>
    <row r="10" spans="1:6" s="73" customFormat="1">
      <c r="A10" s="55"/>
      <c r="B10" s="43" t="s">
        <v>74</v>
      </c>
      <c r="C10" s="73" t="s">
        <v>29</v>
      </c>
      <c r="D10" s="87">
        <v>1</v>
      </c>
      <c r="F10" s="73">
        <f>E10*D10</f>
        <v>0</v>
      </c>
    </row>
    <row r="11" spans="1:6" s="73" customFormat="1">
      <c r="A11" s="55"/>
      <c r="B11" s="43"/>
      <c r="D11" s="87"/>
    </row>
    <row r="12" spans="1:6" s="73" customFormat="1" ht="57">
      <c r="A12" s="55" t="s">
        <v>7</v>
      </c>
      <c r="B12" s="43" t="s">
        <v>63</v>
      </c>
      <c r="C12" s="73" t="s">
        <v>29</v>
      </c>
      <c r="D12" s="87">
        <v>1</v>
      </c>
      <c r="F12" s="73">
        <f>E12*D12</f>
        <v>0</v>
      </c>
    </row>
    <row r="13" spans="1:6" s="73" customFormat="1">
      <c r="A13" s="64"/>
      <c r="B13" s="83"/>
      <c r="D13" s="87"/>
    </row>
    <row r="14" spans="1:6" s="73" customFormat="1">
      <c r="A14" s="64" t="s">
        <v>8</v>
      </c>
      <c r="B14" s="83" t="s">
        <v>146</v>
      </c>
      <c r="C14" s="73" t="s">
        <v>29</v>
      </c>
      <c r="D14" s="87">
        <v>1</v>
      </c>
      <c r="F14" s="73">
        <f>E14*D14</f>
        <v>0</v>
      </c>
    </row>
    <row r="15" spans="1:6" s="73" customFormat="1">
      <c r="A15" s="64"/>
      <c r="B15" s="83"/>
      <c r="D15" s="87"/>
    </row>
    <row r="16" spans="1:6" s="73" customFormat="1">
      <c r="A16" s="55"/>
      <c r="B16" s="43"/>
      <c r="D16" s="87"/>
    </row>
    <row r="17" spans="1:6" s="73" customFormat="1">
      <c r="A17" s="55" t="s">
        <v>9</v>
      </c>
      <c r="B17" s="43" t="s">
        <v>55</v>
      </c>
      <c r="C17" s="73" t="s">
        <v>29</v>
      </c>
      <c r="D17" s="87">
        <v>1</v>
      </c>
      <c r="F17" s="73">
        <f>E17*D17</f>
        <v>0</v>
      </c>
    </row>
    <row r="18" spans="1:6">
      <c r="A18" s="42"/>
      <c r="B18" s="47"/>
      <c r="C18" s="94"/>
      <c r="D18" s="89"/>
      <c r="E18" s="65"/>
      <c r="F18" s="65"/>
    </row>
    <row r="20" spans="1:6" s="66" customFormat="1" ht="15">
      <c r="A20" s="48" t="s">
        <v>95</v>
      </c>
      <c r="B20" s="49" t="s">
        <v>96</v>
      </c>
      <c r="C20" s="92" t="s">
        <v>91</v>
      </c>
      <c r="D20" s="87"/>
      <c r="E20" s="50"/>
      <c r="F20" s="50">
        <f>SUM(F9:F18)</f>
        <v>0</v>
      </c>
    </row>
    <row r="35" spans="7:9">
      <c r="G35" s="73"/>
      <c r="H35" s="73"/>
      <c r="I35" s="73"/>
    </row>
    <row r="36" spans="7:9">
      <c r="G36" s="73"/>
      <c r="H36" s="73"/>
      <c r="I36" s="73"/>
    </row>
    <row r="37" spans="7:9">
      <c r="G37" s="73"/>
      <c r="H37" s="73"/>
      <c r="I37" s="73"/>
    </row>
    <row r="72" spans="1:9" s="73" customFormat="1">
      <c r="A72" s="55"/>
      <c r="B72" s="36"/>
      <c r="C72" s="93"/>
      <c r="D72" s="87"/>
    </row>
    <row r="73" spans="1:9" s="73" customFormat="1">
      <c r="A73" s="55"/>
      <c r="B73" s="53"/>
      <c r="C73" s="93"/>
      <c r="D73" s="87"/>
    </row>
    <row r="74" spans="1:9" s="73" customFormat="1">
      <c r="A74" s="55"/>
      <c r="B74" s="53"/>
      <c r="C74" s="93"/>
      <c r="D74" s="87"/>
    </row>
    <row r="75" spans="1:9" s="73" customFormat="1">
      <c r="A75" s="55"/>
      <c r="B75" s="53"/>
      <c r="C75" s="93"/>
      <c r="D75" s="87"/>
    </row>
    <row r="76" spans="1:9" s="73" customFormat="1">
      <c r="A76" s="55"/>
      <c r="B76" s="53"/>
      <c r="C76" s="93"/>
      <c r="D76" s="87"/>
    </row>
    <row r="77" spans="1:9" s="73" customFormat="1">
      <c r="A77" s="55"/>
      <c r="B77" s="53"/>
      <c r="C77" s="93"/>
      <c r="D77" s="87"/>
    </row>
    <row r="78" spans="1:9" s="73" customFormat="1">
      <c r="A78" s="55"/>
      <c r="B78" s="53"/>
      <c r="C78" s="93"/>
      <c r="D78" s="87"/>
    </row>
    <row r="79" spans="1:9">
      <c r="G79" s="73"/>
      <c r="H79" s="73"/>
      <c r="I79" s="73"/>
    </row>
    <row r="80" spans="1:9" s="73" customFormat="1">
      <c r="A80" s="55"/>
      <c r="B80" s="53"/>
      <c r="C80" s="93"/>
      <c r="D80" s="87"/>
    </row>
    <row r="81" spans="1:9" s="73" customFormat="1">
      <c r="A81" s="55"/>
      <c r="B81" s="53"/>
      <c r="C81" s="93"/>
      <c r="D81" s="87"/>
    </row>
    <row r="82" spans="1:9" s="73" customFormat="1">
      <c r="A82" s="55"/>
      <c r="B82" s="53"/>
      <c r="C82" s="93"/>
      <c r="D82" s="87"/>
    </row>
    <row r="83" spans="1:9" s="73" customFormat="1">
      <c r="A83" s="55"/>
      <c r="B83" s="53"/>
      <c r="C83" s="93"/>
      <c r="D83" s="87"/>
    </row>
    <row r="84" spans="1:9" s="73" customFormat="1">
      <c r="A84" s="55"/>
      <c r="B84" s="53"/>
      <c r="C84" s="93"/>
      <c r="D84" s="87"/>
    </row>
    <row r="85" spans="1:9">
      <c r="A85" s="69"/>
      <c r="B85" s="72"/>
      <c r="C85" s="94"/>
      <c r="D85" s="89"/>
      <c r="E85" s="56"/>
      <c r="F85" s="56"/>
    </row>
    <row r="87" spans="1:9" s="73" customFormat="1">
      <c r="A87" s="55" t="s">
        <v>59</v>
      </c>
      <c r="B87" s="36" t="s">
        <v>4</v>
      </c>
      <c r="C87" s="93"/>
      <c r="D87" s="87"/>
      <c r="G87" s="36"/>
      <c r="H87" s="36"/>
      <c r="I87" s="36"/>
    </row>
  </sheetData>
  <pageMargins left="0.74803149606299213" right="0.19685039370078741" top="0.98425196850393704" bottom="0.98425196850393704" header="0.51181102362204722" footer="0.51181102362204722"/>
  <pageSetup paperSize="9" orientation="portrait" r:id="rId1"/>
  <headerFooter alignWithMargins="0">
    <oddHeader>&amp;L&amp;7BIRO ES d.o.o., Tržaška 51A, Ljubljana UKC LJUBLJANA / PRIPRAVA PROSTOROV ZA BIOBANKOPZI; 4 - NAČRT STROJNIŠTVA / 4/3 VODOVOD IN VERTIKALNA KANALIZACIJA</oddHeader>
    <oddFooter>&amp;C&amp;P/&amp;N&amp;R&amp;"Arial,Krepko"PZI</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7</vt:i4>
      </vt:variant>
    </vt:vector>
  </HeadingPairs>
  <TitlesOfParts>
    <vt:vector size="12" baseType="lpstr">
      <vt:lpstr>REKAPITULACIJA</vt:lpstr>
      <vt:lpstr> UVODNI LIST</vt:lpstr>
      <vt:lpstr>BIOBANKA</vt:lpstr>
      <vt:lpstr>skupni razvodi</vt:lpstr>
      <vt:lpstr>SPLOŠNO</vt:lpstr>
      <vt:lpstr>' UVODNI LIST'!Področje_tiskanja</vt:lpstr>
      <vt:lpstr>BIOBANKA!Področje_tiskanja</vt:lpstr>
      <vt:lpstr>'skupni razvodi'!Področje_tiskanja</vt:lpstr>
      <vt:lpstr>SPLOŠNO!Področje_tiskanja</vt:lpstr>
      <vt:lpstr>BIOBANKA!Tiskanje_naslovov</vt:lpstr>
      <vt:lpstr>'skupni razvodi'!Tiskanje_naslovov</vt:lpstr>
      <vt:lpstr>SPLOŠNO!Tiskanje_naslovov</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Rudi Grahek</dc:creator>
  <cp:lastModifiedBy>Marko Stanovnik</cp:lastModifiedBy>
  <cp:lastPrinted>2025-10-14T11:00:24Z</cp:lastPrinted>
  <dcterms:created xsi:type="dcterms:W3CDTF">2000-04-05T19:47:57Z</dcterms:created>
  <dcterms:modified xsi:type="dcterms:W3CDTF">2025-12-11T12:34:05Z</dcterms:modified>
</cp:coreProperties>
</file>